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13_ncr:1_{EC9F4802-5CC6-4FF2-9780-026CA65BF3D2}" xr6:coauthVersionLast="47" xr6:coauthVersionMax="47" xr10:uidLastSave="{00000000-0000-0000-0000-000000000000}"/>
  <bookViews>
    <workbookView xWindow="-110" yWindow="-110" windowWidth="19420" windowHeight="1042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8" i="3" l="1"/>
  <c r="J85" i="3"/>
  <c r="J48" i="3" l="1"/>
  <c r="J41" i="3"/>
  <c r="J9" i="3" l="1"/>
  <c r="J91" i="3" s="1"/>
  <c r="J93" i="3" l="1"/>
</calcChain>
</file>

<file path=xl/sharedStrings.xml><?xml version="1.0" encoding="utf-8"?>
<sst xmlns="http://schemas.openxmlformats.org/spreadsheetml/2006/main" count="287" uniqueCount="156">
  <si>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</si>
  <si>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</si>
  <si>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</si>
  <si>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</si>
  <si>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</si>
  <si>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</si>
  <si>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</si>
  <si>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</si>
  <si>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</si>
  <si>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</si>
  <si>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</si>
  <si>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</si>
  <si>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</si>
  <si>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</si>
  <si>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</si>
  <si>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</si>
  <si>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</si>
  <si>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</si>
  <si>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</si>
  <si>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</si>
  <si>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</si>
  <si>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</si>
  <si>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</si>
  <si>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</si>
  <si>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</si>
  <si>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</si>
  <si>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</si>
  <si>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</si>
  <si>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</si>
  <si>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r>
      <rPr>
        <sz val="11"/>
        <color theme="1"/>
        <rFont val="Calibri"/>
        <family val="2"/>
        <charset val="238"/>
        <scheme val="minor"/>
      </rPr>
      <t>:</t>
    </r>
  </si>
  <si>
    <r>
      <t>maks. 150 mm/</t>
    </r>
    <r>
      <rPr>
        <sz val="11"/>
        <color theme="8"/>
        <rFont val="Calibri"/>
        <family val="2"/>
        <charset val="238"/>
        <scheme val="minor"/>
      </rPr>
      <t>max. 150 mm</t>
    </r>
  </si>
  <si>
    <r>
      <t xml:space="preserve">Masa :/ </t>
    </r>
    <r>
      <rPr>
        <sz val="11"/>
        <color theme="8"/>
        <rFont val="Calibri"/>
        <family val="2"/>
        <charset val="238"/>
        <scheme val="minor"/>
      </rPr>
      <t>Weight:</t>
    </r>
  </si>
  <si>
    <r>
      <t>Glavni kontroler vozila  /</t>
    </r>
    <r>
      <rPr>
        <b/>
        <i/>
        <sz val="12"/>
        <color theme="8"/>
        <rFont val="Calibri"/>
        <family val="2"/>
        <charset val="238"/>
        <scheme val="minor"/>
      </rPr>
      <t xml:space="preserve"> Vehicle main controller </t>
    </r>
  </si>
  <si>
    <r>
      <t>manja od 1 kg/</t>
    </r>
    <r>
      <rPr>
        <sz val="11"/>
        <color theme="8"/>
        <rFont val="Calibri"/>
        <family val="2"/>
        <charset val="238"/>
        <scheme val="minor"/>
      </rPr>
      <t xml:space="preserve"> less than 1 kg</t>
    </r>
  </si>
  <si>
    <r>
      <t>Materijal kućišta: /</t>
    </r>
    <r>
      <rPr>
        <sz val="11"/>
        <color theme="8"/>
        <rFont val="Calibri"/>
        <family val="2"/>
        <charset val="238"/>
        <scheme val="minor"/>
      </rPr>
      <t>Housing material:</t>
    </r>
  </si>
  <si>
    <r>
      <t xml:space="preserve">Radna temperatura: / </t>
    </r>
    <r>
      <rPr>
        <sz val="11"/>
        <color theme="8"/>
        <rFont val="Calibri"/>
        <family val="2"/>
        <charset val="238"/>
        <scheme val="minor"/>
      </rPr>
      <t>Operating temperature:</t>
    </r>
  </si>
  <si>
    <r>
      <t xml:space="preserve">Radna visina: / </t>
    </r>
    <r>
      <rPr>
        <sz val="11"/>
        <color theme="8"/>
        <rFont val="Calibri"/>
        <family val="2"/>
        <charset val="238"/>
        <scheme val="minor"/>
      </rPr>
      <t>Operating altitude:</t>
    </r>
  </si>
  <si>
    <r>
      <t xml:space="preserve">Napon napajanja:/ </t>
    </r>
    <r>
      <rPr>
        <sz val="11"/>
        <color theme="8"/>
        <rFont val="Calibri"/>
        <family val="2"/>
        <charset val="238"/>
        <scheme val="minor"/>
      </rPr>
      <t>Supply voltage:</t>
    </r>
  </si>
  <si>
    <r>
      <t xml:space="preserve">Vršni napon: / </t>
    </r>
    <r>
      <rPr>
        <sz val="11"/>
        <color theme="8"/>
        <rFont val="Calibri"/>
        <family val="2"/>
        <charset val="238"/>
        <scheme val="minor"/>
      </rPr>
      <t>Peak voltage:</t>
    </r>
  </si>
  <si>
    <r>
      <t xml:space="preserve">Jakost struje u stanju mirovanja: / </t>
    </r>
    <r>
      <rPr>
        <sz val="11"/>
        <color theme="8"/>
        <rFont val="Calibri"/>
        <family val="2"/>
        <charset val="238"/>
        <scheme val="minor"/>
      </rPr>
      <t>Idle current:</t>
    </r>
  </si>
  <si>
    <r>
      <t>Jakost struje u stanju pripravnosti: /</t>
    </r>
    <r>
      <rPr>
        <sz val="11"/>
        <color theme="8"/>
        <rFont val="Calibri"/>
        <family val="2"/>
        <charset val="238"/>
        <scheme val="minor"/>
      </rPr>
      <t xml:space="preserve"> Standby current:</t>
    </r>
  </si>
  <si>
    <r>
      <t xml:space="preserve">Potrošnja struje: / </t>
    </r>
    <r>
      <rPr>
        <sz val="11"/>
        <color theme="8"/>
        <rFont val="Calibri"/>
        <family val="2"/>
        <charset val="238"/>
        <scheme val="minor"/>
      </rPr>
      <t>Current consumption:</t>
    </r>
  </si>
  <si>
    <r>
      <t xml:space="preserve">Evidencijski broj nabave / </t>
    </r>
    <r>
      <rPr>
        <sz val="12"/>
        <color theme="4"/>
        <rFont val="Calibri"/>
        <family val="2"/>
        <scheme val="minor"/>
      </rPr>
      <t>Publication reference</t>
    </r>
    <r>
      <rPr>
        <sz val="12"/>
        <rFont val="Calibri"/>
        <family val="2"/>
        <scheme val="minor"/>
      </rPr>
      <t>: 01-05</t>
    </r>
  </si>
  <si>
    <r>
      <t>maks. 50 mm/</t>
    </r>
    <r>
      <rPr>
        <sz val="11"/>
        <color theme="8"/>
        <rFont val="Calibri"/>
        <family val="2"/>
        <charset val="238"/>
        <scheme val="minor"/>
      </rPr>
      <t>max. 50 mm</t>
    </r>
  </si>
  <si>
    <r>
      <t>maks. 200 mm/</t>
    </r>
    <r>
      <rPr>
        <sz val="11"/>
        <color theme="8"/>
        <rFont val="Calibri"/>
        <family val="2"/>
        <charset val="238"/>
        <scheme val="minor"/>
      </rPr>
      <t>max. 200  mm</t>
    </r>
  </si>
  <si>
    <r>
      <t xml:space="preserve">Minimalno od 8 do 32V. Veći raspon napona napajanja je prihvatljiv/ </t>
    </r>
    <r>
      <rPr>
        <sz val="11"/>
        <color theme="8"/>
        <rFont val="Calibri"/>
        <family val="2"/>
        <charset val="238"/>
        <scheme val="minor"/>
      </rPr>
      <t>From 8 to 32 V minimum. Higher voltage range is acceptable.</t>
    </r>
  </si>
  <si>
    <r>
      <t xml:space="preserve">45V max. (1 ms). Veći vršni napon je prihvatljiv/ </t>
    </r>
    <r>
      <rPr>
        <sz val="11"/>
        <color theme="8"/>
        <rFont val="Calibri"/>
        <family val="2"/>
        <charset val="238"/>
        <scheme val="minor"/>
      </rPr>
      <t>45 V max. (1 ms). Higher peak voltage is acceptable</t>
    </r>
  </si>
  <si>
    <r>
      <t xml:space="preserve">Najviše 0.15 A pri 9 V. Niža jakost struje u stanju mirovanja je prihvatljiva/ </t>
    </r>
    <r>
      <rPr>
        <sz val="11"/>
        <color theme="8"/>
        <rFont val="Calibri"/>
        <family val="2"/>
        <charset val="238"/>
        <scheme val="minor"/>
      </rPr>
      <t>0.15 A max. at 9 V. Smaller idle current is acceptable</t>
    </r>
  </si>
  <si>
    <r>
      <t xml:space="preserve">Najviše 0.5 mA. Niža jakost struje u stanju pripravnosti je prihvatljiva/ </t>
    </r>
    <r>
      <rPr>
        <sz val="11"/>
        <color theme="8"/>
        <rFont val="Calibri"/>
        <family val="2"/>
        <charset val="238"/>
        <scheme val="minor"/>
      </rPr>
      <t>0.5 mA max. Smaller standby current is acceptable</t>
    </r>
  </si>
  <si>
    <r>
      <t xml:space="preserve">Najviše 25 A (u cijelom rasponu radnog napona i temperature). Niža potrošnja struje je prihvatljiva/ </t>
    </r>
    <r>
      <rPr>
        <sz val="11"/>
        <color theme="8"/>
        <rFont val="Calibri"/>
        <family val="2"/>
        <charset val="238"/>
        <scheme val="minor"/>
      </rPr>
      <t>25 A max. (complete voltage and temperature range). Smaller current consumption is acceptable</t>
    </r>
  </si>
  <si>
    <r>
      <t xml:space="preserve">Od -30 do +85°C (pod punim opterećenjem), prema EN 60068-2 ili jednakovrijedno. Širi raspon temperatura je prihvatljiv/ </t>
    </r>
    <r>
      <rPr>
        <sz val="11"/>
        <color theme="8"/>
        <rFont val="Calibri"/>
        <family val="2"/>
        <charset val="238"/>
        <scheme val="minor"/>
      </rPr>
      <t>From -30 to +85 °C (with full load) to EN 60068-2 or equivalent. Wider range of temperatures is acceptable</t>
    </r>
  </si>
  <si>
    <r>
      <t>CE oznaka: /</t>
    </r>
    <r>
      <rPr>
        <sz val="11"/>
        <color theme="8"/>
        <rFont val="Calibri"/>
        <family val="2"/>
        <charset val="238"/>
        <scheme val="minor"/>
      </rPr>
      <t>CE mark:</t>
    </r>
  </si>
  <si>
    <r>
      <t>E-oznaka: /</t>
    </r>
    <r>
      <rPr>
        <sz val="11"/>
        <color theme="8"/>
        <rFont val="Calibri"/>
        <family val="2"/>
        <charset val="238"/>
        <scheme val="minor"/>
      </rPr>
      <t>E-mark:</t>
    </r>
  </si>
  <si>
    <r>
      <t>Elektromagnetska kompatibilnost (EMC): /</t>
    </r>
    <r>
      <rPr>
        <sz val="11"/>
        <color theme="8"/>
        <rFont val="Calibri"/>
        <family val="2"/>
        <charset val="238"/>
        <scheme val="minor"/>
      </rPr>
      <t>Electromagnetic compatibility (EMC):</t>
    </r>
  </si>
  <si>
    <r>
      <t>Elektrostatičko pražnjenje (ESD):/</t>
    </r>
    <r>
      <rPr>
        <sz val="11"/>
        <color theme="8"/>
        <rFont val="Calibri"/>
        <family val="2"/>
        <charset val="238"/>
        <scheme val="minor"/>
      </rPr>
      <t xml:space="preserve"> Electrostatic discharge (ESD):</t>
    </r>
  </si>
  <si>
    <r>
      <t>Prekid opterećenja: /</t>
    </r>
    <r>
      <rPr>
        <sz val="11"/>
        <color theme="8"/>
        <rFont val="Calibri"/>
        <family val="2"/>
        <charset val="238"/>
        <scheme val="minor"/>
      </rPr>
      <t>Load dump:</t>
    </r>
  </si>
  <si>
    <r>
      <t>Temperatura:</t>
    </r>
    <r>
      <rPr>
        <sz val="11"/>
        <color theme="8"/>
        <rFont val="Calibri"/>
        <family val="2"/>
        <charset val="238"/>
        <scheme val="minor"/>
      </rPr>
      <t>/Temperature:</t>
    </r>
  </si>
  <si>
    <r>
      <t xml:space="preserve">Vibracije, šokovi, udarci/ </t>
    </r>
    <r>
      <rPr>
        <sz val="11"/>
        <color theme="8"/>
        <rFont val="Calibri"/>
        <family val="2"/>
        <charset val="238"/>
        <scheme val="minor"/>
      </rPr>
      <t>Vibration, shock, bump:</t>
    </r>
  </si>
  <si>
    <r>
      <t>ISO 13766 (do 200 V/m, 20 MHz - 1 GHz) ili jednakovrijedno /</t>
    </r>
    <r>
      <rPr>
        <sz val="11"/>
        <color theme="8"/>
        <rFont val="Calibri"/>
        <family val="2"/>
        <charset val="238"/>
        <scheme val="minor"/>
      </rPr>
      <t xml:space="preserve"> ISO 13766 (up to 200 V/m, 20 MHz - 1 GHz), or equivalent</t>
    </r>
  </si>
  <si>
    <r>
      <t>IEC 61000-4-2 ili jednakovrijedno/</t>
    </r>
    <r>
      <rPr>
        <sz val="11"/>
        <color theme="8"/>
        <rFont val="Calibri"/>
        <family val="2"/>
        <charset val="238"/>
        <scheme val="minor"/>
      </rPr>
      <t xml:space="preserve"> IEC 61000-4-2, or equivalent</t>
    </r>
  </si>
  <si>
    <r>
      <t xml:space="preserve">ISO 7637-2 ili jednakovrijedno / </t>
    </r>
    <r>
      <rPr>
        <sz val="11"/>
        <color theme="8"/>
        <rFont val="Calibri"/>
        <family val="2"/>
        <charset val="238"/>
        <scheme val="minor"/>
      </rPr>
      <t>ISO 7637-2, or equivalent</t>
    </r>
  </si>
  <si>
    <r>
      <t>EN 60068-2-1; -14Nb; -2; -78; -30 ili jednakovrijedno /</t>
    </r>
    <r>
      <rPr>
        <sz val="11"/>
        <color theme="8"/>
        <rFont val="Calibri"/>
        <family val="2"/>
        <charset val="238"/>
        <scheme val="minor"/>
      </rPr>
      <t>EN 60068-2-1; -14Nb; -2; -78; -30, or equivalent</t>
    </r>
  </si>
  <si>
    <r>
      <t>IEC 60068-2-29; -64; -27; -32 ili jednakovrijedno/</t>
    </r>
    <r>
      <rPr>
        <sz val="11"/>
        <color theme="8"/>
        <rFont val="Calibri"/>
        <family val="2"/>
        <charset val="238"/>
        <scheme val="minor"/>
      </rPr>
      <t xml:space="preserve">IEC 60068-2-29; -64; -27; -32, or equivalent </t>
    </r>
  </si>
  <si>
    <r>
      <t xml:space="preserve">Standardi koje kontroler mora ispuniti:/ </t>
    </r>
    <r>
      <rPr>
        <sz val="11"/>
        <color theme="8"/>
        <rFont val="Calibri"/>
        <family val="2"/>
        <charset val="238"/>
        <scheme val="minor"/>
      </rPr>
      <t>Required standards which controller must fulfill:</t>
    </r>
  </si>
  <si>
    <t xml:space="preserve">Karakteristike:/ </t>
  </si>
  <si>
    <r>
      <t xml:space="preserve">minimalno 8 Kbyte EEPROM/ </t>
    </r>
    <r>
      <rPr>
        <sz val="11"/>
        <color theme="8"/>
        <rFont val="Calibri"/>
        <family val="2"/>
        <charset val="238"/>
        <scheme val="minor"/>
      </rPr>
      <t>minimum 8 Kbyte EEPROM</t>
    </r>
  </si>
  <si>
    <r>
      <t xml:space="preserve">minimalno 1 x RS-232 i minimalno 1 x LIN serijskih sučelja/ </t>
    </r>
    <r>
      <rPr>
        <sz val="11"/>
        <color theme="8"/>
        <rFont val="Calibri"/>
        <family val="2"/>
        <charset val="238"/>
        <scheme val="minor"/>
      </rPr>
      <t>minimum 1 x RS-232 and minimum 1 x LIN serial interfaces</t>
    </r>
  </si>
  <si>
    <r>
      <t>minimalno 2 x CAN, minimalno do 1 Mbit/s /</t>
    </r>
    <r>
      <rPr>
        <sz val="11"/>
        <color theme="8"/>
        <rFont val="Calibri"/>
        <family val="2"/>
        <charset val="238"/>
        <scheme val="minor"/>
      </rPr>
      <t>minimum 2 x CAN, up to 1 Mbit/s minimum</t>
    </r>
  </si>
  <si>
    <r>
      <t xml:space="preserve">minimalno 128 zasebno podesivih međuspremnika CAN poruka/ </t>
    </r>
    <r>
      <rPr>
        <sz val="11"/>
        <color theme="8"/>
        <rFont val="Calibri"/>
        <family val="2"/>
        <charset val="238"/>
        <scheme val="minor"/>
      </rPr>
      <t>minimum 128 individually configurable CAN message buffers</t>
    </r>
  </si>
  <si>
    <r>
      <t>minimalno 8 x PWM izlaza 2 A visoka strana, konfigurabilni kao 8 x timer ulaza
-minimalno 8 x digitalnih izlaza 4 A visoka strana, konfigurabilni kao 8 x analognih ulaza/ 
-</t>
    </r>
    <r>
      <rPr>
        <sz val="11"/>
        <color theme="8"/>
        <rFont val="Calibri"/>
        <family val="2"/>
        <charset val="238"/>
        <scheme val="minor"/>
      </rPr>
      <t>minimum 8 x PWM outputs 2 A high-side, configurable as 8 x timer inputs
-minimum 8 x digital outputs 4 A high-side, configurable as 8 x analogue inputs</t>
    </r>
  </si>
  <si>
    <r>
      <t xml:space="preserve">Unutarnje praćenje temperature pločice, napajanja senzora i napona akumulatora/ </t>
    </r>
    <r>
      <rPr>
        <sz val="11"/>
        <color theme="8"/>
        <rFont val="Calibri"/>
        <family val="2"/>
        <charset val="238"/>
        <scheme val="minor"/>
      </rPr>
      <t>Internal monitoring of board temperature, sensor supply and battery voltage</t>
    </r>
  </si>
  <si>
    <r>
      <t>minimalno 1 x napajanje senzora 8.5 V / 10.0 V (30 mA) ili 14.5 V (40 mA), podesivo /</t>
    </r>
    <r>
      <rPr>
        <sz val="11"/>
        <color theme="8"/>
        <rFont val="Calibri"/>
        <family val="2"/>
        <charset val="238"/>
        <scheme val="minor"/>
      </rPr>
      <t>minimum 1 x sensor supply 8.5 V / 10.0 V (30 mA) or 14.5 V (40 mA) configurable</t>
    </r>
  </si>
  <si>
    <r>
      <t>minimalno 2 x napajanje senzora 5 V (30 mA)/</t>
    </r>
    <r>
      <rPr>
        <sz val="11"/>
        <color theme="8"/>
        <rFont val="Calibri"/>
        <family val="2"/>
        <charset val="238"/>
        <scheme val="minor"/>
      </rPr>
      <t>minimum 2 x sensor supply 5 V (30 mA)</t>
    </r>
  </si>
  <si>
    <r>
      <t xml:space="preserve">CODESYS® 2.3; C/C++ ili jednakovrijedno / </t>
    </r>
    <r>
      <rPr>
        <sz val="11"/>
        <color theme="8"/>
        <rFont val="Calibri"/>
        <family val="2"/>
        <charset val="238"/>
        <scheme val="minor"/>
      </rPr>
      <t>CODESYS® 2.3; C/C++ or equivalent</t>
    </r>
  </si>
  <si>
    <r>
      <t xml:space="preserve">Svi ulazi, izlazi i sučelja moraju biti zaštićeni od kratkog spoja prema GND i BAT+/ </t>
    </r>
    <r>
      <rPr>
        <sz val="11"/>
        <color theme="8"/>
        <rFont val="Calibri"/>
        <family val="2"/>
        <charset val="238"/>
        <scheme val="minor"/>
      </rPr>
      <t>All inputs, outputs and interfaces must be protected against short circuit to GND and BAT+.</t>
    </r>
  </si>
  <si>
    <r>
      <t xml:space="preserve">minimalno 8 x analognih ulaza 0-5 V ili 4-20 mA (0 - 22.7 mA) / 10 bit, podesivi pomoću softvera
-minimalno 8 x analognih ulaza 0-32 V / 10 bit, raspon podesiv pomoću softvera
-minimalno 4 x ulaza za mjerenje struje, podesivi kao 4 x digitalna izlaza / niska strana 2 A
-minimalno 4 x timer ulaza (timer ulaz 0.1 Hz - 10 kHz)
-minimalno 8 x digitalnih ulaza / 
</t>
    </r>
    <r>
      <rPr>
        <sz val="11"/>
        <color theme="8"/>
        <rFont val="Calibri"/>
        <family val="2"/>
        <charset val="238"/>
        <scheme val="minor"/>
      </rPr>
      <t>-minimum 8 x analogue inputs 0-5 V or 4-20 mA (0 - 22.7 mA) / 10 bit, configurable via software
minimum 8 x analogue inputs 0-32 V / 10 bit, range configurable via software
-minimum 4 x current measurement inputs, configurable as 4 x digital outputs / low-side 2 A
-minimum 4 x timer inputs (timer input 0.1 Hz - 10 kHz)
-minimum 8 x digital inputs</t>
    </r>
  </si>
  <si>
    <t>2.</t>
  </si>
  <si>
    <t>2.1.</t>
  </si>
  <si>
    <r>
      <t>Razvojni kit Glavnog kontroler vozila  /</t>
    </r>
    <r>
      <rPr>
        <b/>
        <i/>
        <sz val="12"/>
        <color theme="8"/>
        <rFont val="Calibri"/>
        <family val="2"/>
        <charset val="238"/>
        <scheme val="minor"/>
      </rPr>
      <t xml:space="preserve"> Vehicle main controller developer kit</t>
    </r>
  </si>
  <si>
    <r>
      <t xml:space="preserve">Mikrokontroler: / </t>
    </r>
    <r>
      <rPr>
        <sz val="11"/>
        <color theme="8"/>
        <rFont val="Calibri"/>
        <family val="2"/>
        <charset val="238"/>
        <scheme val="minor"/>
      </rPr>
      <t>Microcontroller:</t>
    </r>
  </si>
  <si>
    <r>
      <t xml:space="preserve">Veličina EEPROM: / </t>
    </r>
    <r>
      <rPr>
        <sz val="11"/>
        <color theme="8"/>
        <rFont val="Calibri"/>
        <family val="2"/>
        <charset val="238"/>
        <scheme val="minor"/>
      </rPr>
      <t>EEPROM size:</t>
    </r>
  </si>
  <si>
    <r>
      <t>Konektori: /</t>
    </r>
    <r>
      <rPr>
        <sz val="11"/>
        <color theme="8"/>
        <rFont val="Calibri"/>
        <family val="2"/>
        <charset val="238"/>
        <scheme val="minor"/>
      </rPr>
      <t>Connectors:</t>
    </r>
  </si>
  <si>
    <r>
      <t xml:space="preserve">Konektori za CAN mrežu: /
</t>
    </r>
    <r>
      <rPr>
        <sz val="11"/>
        <color theme="8"/>
        <rFont val="Calibri"/>
        <family val="2"/>
        <charset val="238"/>
        <scheme val="minor"/>
      </rPr>
      <t>CAN network connectors:</t>
    </r>
  </si>
  <si>
    <r>
      <t xml:space="preserve">Međuspremnici CAN poruka: /
</t>
    </r>
    <r>
      <rPr>
        <sz val="11"/>
        <color theme="8"/>
        <rFont val="Calibri"/>
        <family val="2"/>
        <charset val="238"/>
        <scheme val="minor"/>
      </rPr>
      <t>CAN message buffers:</t>
    </r>
  </si>
  <si>
    <r>
      <t>Ulazi: /</t>
    </r>
    <r>
      <rPr>
        <sz val="11"/>
        <color theme="8"/>
        <rFont val="Calibri"/>
        <family val="2"/>
        <charset val="238"/>
        <scheme val="minor"/>
      </rPr>
      <t>Inputs:</t>
    </r>
  </si>
  <si>
    <r>
      <t>Izlazi: /</t>
    </r>
    <r>
      <rPr>
        <sz val="11"/>
        <color theme="8"/>
        <rFont val="Calibri"/>
        <family val="2"/>
        <charset val="238"/>
        <scheme val="minor"/>
      </rPr>
      <t>Outputs:</t>
    </r>
  </si>
  <si>
    <r>
      <t xml:space="preserve">Unutarnje praćenje: / </t>
    </r>
    <r>
      <rPr>
        <sz val="11"/>
        <color theme="8"/>
        <rFont val="Calibri"/>
        <family val="2"/>
        <charset val="238"/>
        <scheme val="minor"/>
      </rPr>
      <t>Internal monitoring:</t>
    </r>
  </si>
  <si>
    <r>
      <t>Napajanje senzora: /</t>
    </r>
    <r>
      <rPr>
        <sz val="11"/>
        <color theme="8"/>
        <rFont val="Calibri"/>
        <family val="2"/>
        <charset val="238"/>
        <scheme val="minor"/>
      </rPr>
      <t>Sensor supply:</t>
    </r>
  </si>
  <si>
    <r>
      <t>Opcije programiranja: /</t>
    </r>
    <r>
      <rPr>
        <sz val="11"/>
        <color theme="8"/>
        <rFont val="Calibri"/>
        <family val="2"/>
        <charset val="238"/>
        <scheme val="minor"/>
      </rPr>
      <t>Programming options:</t>
    </r>
  </si>
  <si>
    <r>
      <t>Zaštita od kratkog spoja: /</t>
    </r>
    <r>
      <rPr>
        <sz val="11"/>
        <color theme="8"/>
        <rFont val="Calibri"/>
        <family val="2"/>
        <charset val="238"/>
        <scheme val="minor"/>
      </rPr>
      <t>Short circuit protection:</t>
    </r>
  </si>
  <si>
    <r>
      <t>Kontroler:/</t>
    </r>
    <r>
      <rPr>
        <sz val="11"/>
        <color theme="8"/>
        <rFont val="Calibri"/>
        <family val="2"/>
        <charset val="238"/>
        <scheme val="minor"/>
      </rPr>
      <t>controller:</t>
    </r>
  </si>
  <si>
    <r>
      <t>Konektori:/</t>
    </r>
    <r>
      <rPr>
        <sz val="11"/>
        <color theme="8"/>
        <rFont val="Calibri"/>
        <family val="2"/>
        <charset val="238"/>
        <scheme val="minor"/>
      </rPr>
      <t>Connectors:</t>
    </r>
  </si>
  <si>
    <r>
      <t>Razvojni kit mora sadržavati potrebne konektore za spajanje /</t>
    </r>
    <r>
      <rPr>
        <sz val="11"/>
        <color theme="8"/>
        <rFont val="Calibri"/>
        <family val="2"/>
        <charset val="238"/>
        <scheme val="minor"/>
      </rPr>
      <t xml:space="preserve"> Controller developer kit must include all required connectors.</t>
    </r>
  </si>
  <si>
    <r>
      <t xml:space="preserve">Ožičenje: / </t>
    </r>
    <r>
      <rPr>
        <sz val="11"/>
        <color theme="8"/>
        <rFont val="Calibri"/>
        <family val="2"/>
        <charset val="238"/>
        <scheme val="minor"/>
      </rPr>
      <t>Cable harness:</t>
    </r>
  </si>
  <si>
    <r>
      <t xml:space="preserve">Razvojni kit mora sadržavati potrebno ožićenje za spajanje / </t>
    </r>
    <r>
      <rPr>
        <sz val="11"/>
        <color theme="8"/>
        <rFont val="Calibri"/>
        <family val="2"/>
        <charset val="238"/>
        <scheme val="minor"/>
      </rPr>
      <t>Controller developer kit must include all required cable harness.</t>
    </r>
  </si>
  <si>
    <r>
      <t xml:space="preserve">Ispitna ploča: / </t>
    </r>
    <r>
      <rPr>
        <sz val="11"/>
        <color theme="8"/>
        <rFont val="Calibri"/>
        <family val="2"/>
        <charset val="238"/>
        <scheme val="minor"/>
      </rPr>
      <t>adapter board</t>
    </r>
  </si>
  <si>
    <r>
      <t xml:space="preserve">Razvojni kit mora sadržavati potrebnu ispitnu ploču / </t>
    </r>
    <r>
      <rPr>
        <sz val="11"/>
        <color theme="8"/>
        <rFont val="Calibri"/>
        <family val="2"/>
        <charset val="238"/>
        <scheme val="minor"/>
      </rPr>
      <t>Controller developer kit must include adapter board</t>
    </r>
  </si>
  <si>
    <r>
      <t xml:space="preserve">Razvojni kit mora sadržavati kontoler istih tehničkih specifikacija opisanih u stavki 1. / </t>
    </r>
    <r>
      <rPr>
        <sz val="11"/>
        <color theme="8"/>
        <rFont val="Calibri"/>
        <family val="2"/>
        <charset val="238"/>
        <scheme val="minor"/>
      </rPr>
      <t>Controller developer kit must include controller with same technical specification described in item no.1.</t>
    </r>
  </si>
  <si>
    <r>
      <t>PCAN-USB adapter/</t>
    </r>
    <r>
      <rPr>
        <sz val="11"/>
        <color theme="8"/>
        <rFont val="Calibri"/>
        <family val="2"/>
        <charset val="238"/>
        <scheme val="minor"/>
      </rPr>
      <t xml:space="preserve"> PCAN-USB adapter</t>
    </r>
  </si>
  <si>
    <r>
      <t>Razvojni kit mora sadržavati potrebni PCAN-USB adapter/</t>
    </r>
    <r>
      <rPr>
        <sz val="11"/>
        <color theme="8"/>
        <rFont val="Calibri"/>
        <family val="2"/>
        <charset val="238"/>
        <scheme val="minor"/>
      </rPr>
      <t xml:space="preserve"> Controller developer kit must include PCAN-USB adapter </t>
    </r>
  </si>
  <si>
    <r>
      <t>USB memorijski stick /</t>
    </r>
    <r>
      <rPr>
        <sz val="11"/>
        <color theme="8"/>
        <rFont val="Calibri"/>
        <family val="2"/>
        <charset val="238"/>
        <scheme val="minor"/>
      </rPr>
      <t xml:space="preserve"> USB memory stick</t>
    </r>
  </si>
  <si>
    <r>
      <t xml:space="preserve">Razvojni kit mora sadržavati potrebni USB memorijski stik s minimalno 6 GB memorije/ </t>
    </r>
    <r>
      <rPr>
        <sz val="11"/>
        <color theme="8"/>
        <rFont val="Calibri"/>
        <family val="2"/>
        <charset val="238"/>
        <scheme val="minor"/>
      </rPr>
      <t>Controller developer kit must include USB memory stick with minimim of 6GB of memory space</t>
    </r>
  </si>
  <si>
    <t>3.</t>
  </si>
  <si>
    <r>
      <t xml:space="preserve"> Pomoćni kontroler vozila  /</t>
    </r>
    <r>
      <rPr>
        <b/>
        <i/>
        <sz val="12"/>
        <color theme="8"/>
        <rFont val="Calibri"/>
        <family val="2"/>
        <charset val="238"/>
        <scheme val="minor"/>
      </rPr>
      <t xml:space="preserve"> Vehicle auxiliary controller </t>
    </r>
  </si>
  <si>
    <t>3.1.</t>
  </si>
  <si>
    <r>
      <t>maks. 100 mm/</t>
    </r>
    <r>
      <rPr>
        <sz val="11"/>
        <color theme="8"/>
        <rFont val="Calibri"/>
        <family val="2"/>
        <charset val="238"/>
        <scheme val="minor"/>
      </rPr>
      <t>max. 100 mm</t>
    </r>
  </si>
  <si>
    <r>
      <t>maks. 150 mm/</t>
    </r>
    <r>
      <rPr>
        <sz val="11"/>
        <color theme="8"/>
        <rFont val="Calibri"/>
        <family val="2"/>
        <charset val="238"/>
        <scheme val="minor"/>
      </rPr>
      <t>max. 150  mm</t>
    </r>
  </si>
  <si>
    <r>
      <t xml:space="preserve">40V max. (1 ms). Veći vršni napon je prihvatljiv/ </t>
    </r>
    <r>
      <rPr>
        <sz val="11"/>
        <color theme="8"/>
        <rFont val="Calibri"/>
        <family val="2"/>
        <charset val="238"/>
        <scheme val="minor"/>
      </rPr>
      <t>40 V max. (1 ms). Higher peak voltage is acceptable</t>
    </r>
  </si>
  <si>
    <r>
      <t xml:space="preserve">Sukladno sa 2014/30/EC ili jednakovrijedno </t>
    </r>
    <r>
      <rPr>
        <sz val="11"/>
        <color theme="8"/>
        <rFont val="Calibri"/>
        <family val="2"/>
        <charset val="238"/>
        <scheme val="minor"/>
      </rPr>
      <t>/Compliant with 2014/30/EC, or equivalent</t>
    </r>
  </si>
  <si>
    <r>
      <t xml:space="preserve">ECE-R10 Rev.4 ili jednakovrijedno/ </t>
    </r>
    <r>
      <rPr>
        <sz val="11"/>
        <color theme="8"/>
        <rFont val="Calibri"/>
        <family val="2"/>
        <charset val="238"/>
        <scheme val="minor"/>
      </rPr>
      <t>ECE-R10 Rev.4, or equivalent</t>
    </r>
  </si>
  <si>
    <r>
      <t xml:space="preserve">Najviše 1 mA. Niža jakost struje u stanju pripravnosti je prihvatljiva/ </t>
    </r>
    <r>
      <rPr>
        <sz val="11"/>
        <color theme="8"/>
        <rFont val="Calibri"/>
        <family val="2"/>
        <charset val="238"/>
        <scheme val="minor"/>
      </rPr>
      <t>1 mA max. Smaller standby current is acceptable</t>
    </r>
  </si>
  <si>
    <r>
      <t>Funkcinalna sigurnost: /</t>
    </r>
    <r>
      <rPr>
        <sz val="11"/>
        <color theme="8"/>
        <rFont val="Calibri"/>
        <family val="2"/>
        <charset val="238"/>
        <scheme val="minor"/>
      </rPr>
      <t>Functional safety</t>
    </r>
  </si>
  <si>
    <r>
      <t xml:space="preserve">EN ISO 13849 PL d ili jedakovrijedno / </t>
    </r>
    <r>
      <rPr>
        <sz val="11"/>
        <color theme="8"/>
        <rFont val="Calibri"/>
        <family val="2"/>
        <charset val="238"/>
        <scheme val="minor"/>
      </rPr>
      <t>EN ISO 13849 PL d or equivalent</t>
    </r>
  </si>
  <si>
    <r>
      <t>ISO 13309  ili jednakovrijedno /</t>
    </r>
    <r>
      <rPr>
        <sz val="11"/>
        <color theme="8"/>
        <rFont val="Calibri"/>
        <family val="2"/>
        <charset val="238"/>
        <scheme val="minor"/>
      </rPr>
      <t xml:space="preserve"> ISO 13309  or equivalent</t>
    </r>
  </si>
  <si>
    <r>
      <t>ISO 10605 ili jednakovrijedno/</t>
    </r>
    <r>
      <rPr>
        <sz val="11"/>
        <color theme="8"/>
        <rFont val="Calibri"/>
        <family val="2"/>
        <charset val="238"/>
        <scheme val="minor"/>
      </rPr>
      <t xml:space="preserve"> ISO 10605, or equivalent</t>
    </r>
  </si>
  <si>
    <r>
      <t>ISO 16750-3 ili jednakovrijedno/</t>
    </r>
    <r>
      <rPr>
        <sz val="11"/>
        <color theme="8"/>
        <rFont val="Calibri"/>
        <family val="2"/>
        <charset val="238"/>
        <scheme val="minor"/>
      </rPr>
      <t xml:space="preserve">IEC ISO 16750-3, or equivalent </t>
    </r>
  </si>
  <si>
    <r>
      <t>ISO 16750-4 ili jednakovrijedno /</t>
    </r>
    <r>
      <rPr>
        <sz val="11"/>
        <color theme="8"/>
        <rFont val="Calibri"/>
        <family val="2"/>
        <charset val="238"/>
        <scheme val="minor"/>
      </rPr>
      <t>ISO 16750-4, or equivalent</t>
    </r>
  </si>
  <si>
    <r>
      <t xml:space="preserve">minimalno 4 x analognih ulaza 0-5 V ili 4-25 mA (0 - 22.7 mA) / 10 bit, podesivi pomoću softvera
-minimalno 4 x analognih ulaza 0-10 V / 10 bit, raspon podesiv pomoću softvera
-minimalno 4 x digitalna timer ulaza (timer ulaz 0.1 Hz - 10 kHz)
-minimalno 2 x analogna ulaza 0-32V / 
</t>
    </r>
    <r>
      <rPr>
        <sz val="11"/>
        <color theme="8"/>
        <rFont val="Calibri"/>
        <family val="2"/>
        <charset val="238"/>
        <scheme val="minor"/>
      </rPr>
      <t xml:space="preserve">-minimum 4 x analog inputs 0-5 V or 4-20 mA (0 - 22.7 mA) / 10 bit, configurable via software
-minimum 4 x analog inputs 0-10 V / 10 bit, range configurable via software
-minimum 4 x digital timer inputs (timer input 0.1 Hz - 10 kHz)
-minimum 2 x analog inputs , 0-32V </t>
    </r>
  </si>
  <si>
    <r>
      <t xml:space="preserve">C/C++ ili jednakovrijedno / </t>
    </r>
    <r>
      <rPr>
        <sz val="11"/>
        <color theme="8"/>
        <rFont val="Calibri"/>
        <family val="2"/>
        <charset val="238"/>
        <scheme val="minor"/>
      </rPr>
      <t>C/C++ or equivalent</t>
    </r>
  </si>
  <si>
    <r>
      <t>minimalno 1 x napajanje senzora 5V  i (100 mA) ili 14.5 V (40 mA), podesivo /</t>
    </r>
    <r>
      <rPr>
        <sz val="11"/>
        <color theme="8"/>
        <rFont val="Calibri"/>
        <family val="2"/>
        <charset val="238"/>
        <scheme val="minor"/>
      </rPr>
      <t>minimum 1 x sensor supply 5V  and 100 mA</t>
    </r>
  </si>
  <si>
    <r>
      <t>manja od 0,5 kg/</t>
    </r>
    <r>
      <rPr>
        <sz val="11"/>
        <color theme="8"/>
        <rFont val="Calibri"/>
        <family val="2"/>
        <charset val="238"/>
        <scheme val="minor"/>
      </rPr>
      <t xml:space="preserve"> less than 0,5 kg</t>
    </r>
  </si>
  <si>
    <t>4.</t>
  </si>
  <si>
    <t>4.1.</t>
  </si>
  <si>
    <r>
      <t xml:space="preserve">Razvojni kit mora sadržavati kontoler istih tehničkih specifikacija opisanih u stavki 3. / </t>
    </r>
    <r>
      <rPr>
        <sz val="11"/>
        <color theme="8"/>
        <rFont val="Calibri"/>
        <family val="2"/>
        <charset val="238"/>
        <scheme val="minor"/>
      </rPr>
      <t>Controller developer kit must include controller with same technical specification described in item no.3.</t>
    </r>
  </si>
  <si>
    <r>
      <t>Razvojni kit pomoćnog kontrolera vozila  /</t>
    </r>
    <r>
      <rPr>
        <b/>
        <i/>
        <sz val="12"/>
        <color theme="8"/>
        <rFont val="Calibri"/>
        <family val="2"/>
        <charset val="238"/>
        <scheme val="minor"/>
      </rPr>
      <t xml:space="preserve"> Vehicle auxiliary controller developer kit</t>
    </r>
  </si>
  <si>
    <r>
      <t xml:space="preserve">Sukladno sa 2014/30/EU ili jednakovrijedno </t>
    </r>
    <r>
      <rPr>
        <sz val="11"/>
        <color theme="8"/>
        <rFont val="Calibri"/>
        <family val="2"/>
        <charset val="238"/>
        <scheme val="minor"/>
      </rPr>
      <t>/Compliant with 2014/30/EU, or equivalent</t>
    </r>
  </si>
  <si>
    <r>
      <t xml:space="preserve">minimalno 64 Kbyte EEPROM/ </t>
    </r>
    <r>
      <rPr>
        <sz val="11"/>
        <color theme="8"/>
        <rFont val="Calibri"/>
        <family val="2"/>
        <charset val="238"/>
        <scheme val="minor"/>
      </rPr>
      <t>minimum 64 Kbyte EEPROM</t>
    </r>
  </si>
  <si>
    <t>5.</t>
  </si>
  <si>
    <t>5.1.</t>
  </si>
  <si>
    <r>
      <t>Kontroler mora biti isporučen sa sljedećim  programskim alatima: /</t>
    </r>
    <r>
      <rPr>
        <sz val="11"/>
        <color theme="8"/>
        <rFont val="Calibri"/>
        <family val="2"/>
        <charset val="238"/>
        <scheme val="minor"/>
      </rPr>
      <t>Controller must be delievered with following software:</t>
    </r>
  </si>
  <si>
    <r>
      <t xml:space="preserve">Programska podrška za CANopen komunikaciju / </t>
    </r>
    <r>
      <rPr>
        <sz val="11"/>
        <color theme="8"/>
        <rFont val="Calibri"/>
        <family val="2"/>
        <charset val="238"/>
        <scheme val="minor"/>
      </rPr>
      <t xml:space="preserve">Software support for CANopen communication </t>
    </r>
  </si>
  <si>
    <r>
      <t>Programski alat za programiranje glavnog i /ili pomoćnog kontrolera vozila /</t>
    </r>
    <r>
      <rPr>
        <sz val="11"/>
        <color theme="8"/>
        <rFont val="Calibri"/>
        <family val="2"/>
        <charset val="238"/>
        <scheme val="minor"/>
      </rPr>
      <t>Software development tool for programming main and/or auxiliary vehicle controller</t>
    </r>
  </si>
  <si>
    <r>
      <t xml:space="preserve">Programski alat za programiranje glavnog kontrolera vozila/ </t>
    </r>
    <r>
      <rPr>
        <sz val="11"/>
        <color theme="8"/>
        <rFont val="Calibri"/>
        <family val="2"/>
        <charset val="238"/>
        <scheme val="minor"/>
      </rPr>
      <t>Software development tool for programming main vehicle controller</t>
    </r>
  </si>
  <si>
    <r>
      <t>Programska podrška za učitavanje komunikacijskih datoteka /</t>
    </r>
    <r>
      <rPr>
        <sz val="11"/>
        <color theme="8"/>
        <rFont val="Calibri"/>
        <family val="2"/>
        <charset val="238"/>
        <scheme val="minor"/>
      </rPr>
      <t xml:space="preserve">Software support for load of communication files </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</si>
  <si>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</si>
  <si>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5 / </t>
    </r>
    <r>
      <rPr>
        <b/>
        <sz val="16"/>
        <color theme="4"/>
        <rFont val="Calibri"/>
        <family val="2"/>
        <scheme val="minor"/>
      </rPr>
      <t>LOT 5</t>
    </r>
  </si>
  <si>
    <r>
      <t xml:space="preserve">Kontroleri  / </t>
    </r>
    <r>
      <rPr>
        <b/>
        <sz val="16"/>
        <color theme="4"/>
        <rFont val="Calibri"/>
        <family val="2"/>
        <scheme val="minor"/>
      </rPr>
      <t>Controllers</t>
    </r>
  </si>
  <si>
    <r>
      <t>Minimalno od 0 do 3000 m. Viša najveća visina je prihvatljiva/</t>
    </r>
    <r>
      <rPr>
        <sz val="11"/>
        <color theme="8"/>
        <rFont val="Calibri"/>
        <family val="2"/>
        <charset val="238"/>
        <scheme val="minor"/>
      </rPr>
      <t xml:space="preserve"> from 0 to 3000 m minimum. Higher max. altitude is acceptable</t>
    </r>
  </si>
  <si>
    <r>
      <t>aluminij /</t>
    </r>
    <r>
      <rPr>
        <sz val="11"/>
        <color theme="8"/>
        <rFont val="Calibri"/>
        <family val="2"/>
        <charset val="238"/>
        <scheme val="minor"/>
      </rPr>
      <t>aluminium</t>
    </r>
  </si>
  <si>
    <r>
      <t xml:space="preserve">16-bitni mikrokontroler ili jednakovrijedno, minimalno 80 MHz, minimalno 768 kB interne flash memorije, minimalno 82 kB interne RAM memorije, minimalno 512 kB eksterne RAM memorije/ </t>
    </r>
    <r>
      <rPr>
        <sz val="11"/>
        <color theme="8"/>
        <rFont val="Calibri"/>
        <family val="2"/>
        <charset val="238"/>
        <scheme val="minor"/>
      </rPr>
      <t>16-Bit microcontroller or equivalent, minimum 80 MHz, minimum 768 kB internal flash memory, minimum 82 kB internal RAM memory, minimum 512 kB external RAM memory</t>
    </r>
  </si>
  <si>
    <r>
      <t xml:space="preserve">16-bitni mikrokontroler ili jednakovrijedno, minimalno 80 MHz, minimalno 768 kB interne flash memorije, minimalno 82 kB interne RAM memorije, / </t>
    </r>
    <r>
      <rPr>
        <sz val="11"/>
        <color theme="8"/>
        <rFont val="Calibri"/>
        <family val="2"/>
        <charset val="238"/>
        <scheme val="minor"/>
      </rPr>
      <t>16-Bit microcontroller or equivalent, minimum 80 MHz, minimum 768 kB internal flash memory, minimum 82 kB internal RAM memory</t>
    </r>
  </si>
  <si>
    <r>
      <t xml:space="preserve">Od -30 do +85°C (pod punim opterećenjem), prema EN 60068-2 ili jednakovrijedno. Širi raspon temperatura je prihvatljiv/ </t>
    </r>
    <r>
      <rPr>
        <sz val="11"/>
        <color theme="8"/>
        <rFont val="Calibri"/>
        <family val="2"/>
        <charset val="238"/>
        <scheme val="minor"/>
      </rPr>
      <t>From -30 to +85 °C (with full load) according to EN 60068-2 or equivalent. Wider range of temperatures is acceptable</t>
    </r>
  </si>
  <si>
    <r>
      <t>Programsko razvojno okruženje u kojem će se u programskom jeziku C/C++ moći napisati softver za  glavni i pomoćni  kontroler vozila. Ovaj alat mora imati mogućnost generiranja softvera visoke sigurnosne razine. 
-količina: minimalno 1 kom /</t>
    </r>
    <r>
      <rPr>
        <sz val="11"/>
        <color theme="8"/>
        <rFont val="Calibri"/>
        <family val="2"/>
        <charset val="238"/>
        <scheme val="minor"/>
      </rPr>
      <t xml:space="preserve"> 
Software development environment that has a capability to to write a C/C++ code for main and auxiliary vehicle controller. This controller needs to have ability of generating software with high safety level.
-quantity: min 1 pc</t>
    </r>
  </si>
  <si>
    <r>
      <t xml:space="preserve">Programske biblioteke u C/C++ programskom jeziku za komunikaciju u CANopen protokolu
-količina: minimalno 2 kom/ 
</t>
    </r>
    <r>
      <rPr>
        <sz val="11"/>
        <color theme="8"/>
        <rFont val="Calibri"/>
        <family val="2"/>
        <charset val="238"/>
        <scheme val="minor"/>
      </rPr>
      <t>Software libraries in C/C++ programming language for communication in CANopen protocol</t>
    </r>
    <r>
      <rPr>
        <sz val="11"/>
        <color theme="1"/>
        <rFont val="Calibri"/>
        <family val="2"/>
        <charset val="238"/>
        <scheme val="minor"/>
      </rPr>
      <t xml:space="preserve">
</t>
    </r>
    <r>
      <rPr>
        <sz val="11"/>
        <color theme="8"/>
        <rFont val="Calibri"/>
        <family val="2"/>
        <charset val="238"/>
        <scheme val="minor"/>
      </rPr>
      <t>-quantity: min 2 pcs</t>
    </r>
  </si>
  <si>
    <r>
      <t>Programsko razvojno okruženje u kojem će se u programskom jeziku C/C++ moći napisati softver za  glavni kontroler vozila gdje nije nužno imati generiranje softvera visoke sigurnosne razine.
-količina: minimalno 2 kom 
 /</t>
    </r>
    <r>
      <rPr>
        <sz val="11"/>
        <color theme="8"/>
        <rFont val="Calibri"/>
        <family val="2"/>
        <charset val="238"/>
        <scheme val="minor"/>
      </rPr>
      <t>Software development environment that has ability to to write a C/C++ code for main vehicle controller. This controller doesn't need to have ability of generating software with high safety level.</t>
    </r>
    <r>
      <rPr>
        <sz val="11"/>
        <color theme="1"/>
        <rFont val="Calibri"/>
        <family val="2"/>
        <charset val="238"/>
        <scheme val="minor"/>
      </rPr>
      <t xml:space="preserve">
</t>
    </r>
    <r>
      <rPr>
        <sz val="11"/>
        <color theme="8"/>
        <rFont val="Calibri"/>
        <family val="2"/>
        <charset val="238"/>
        <scheme val="minor"/>
      </rPr>
      <t>-quantity: min 2 pcs</t>
    </r>
  </si>
  <si>
    <r>
      <t>Programska podrška koja omogućuje učitavanje komunikacijskih datoteka za CAN komunikaciju
-količina: minimalno 2 kom 
/</t>
    </r>
    <r>
      <rPr>
        <sz val="11"/>
        <color theme="8"/>
        <rFont val="Calibri"/>
        <family val="2"/>
        <charset val="238"/>
        <scheme val="minor"/>
      </rPr>
      <t>Software support that has ability to load communication files for CAN communication.
-quantity: min 2 pcs</t>
    </r>
  </si>
  <si>
    <r>
      <t>Programski alat za dijagnostiku glavnog kontrolera i pomoćnog kontrolera vozila/</t>
    </r>
    <r>
      <rPr>
        <sz val="11"/>
        <color theme="8"/>
        <rFont val="Calibri"/>
        <family val="2"/>
        <charset val="238"/>
        <scheme val="minor"/>
      </rPr>
      <t xml:space="preserve">Software development tool for diagnostics of main and auxiliary controller.    </t>
    </r>
    <r>
      <rPr>
        <sz val="11"/>
        <color theme="1"/>
        <rFont val="Calibri"/>
        <family val="2"/>
        <charset val="238"/>
        <scheme val="minor"/>
      </rPr>
      <t xml:space="preserve"> </t>
    </r>
  </si>
  <si>
    <r>
      <t xml:space="preserve">Programsko okruženje za dijagnostiku glavnog kontrolera i pomoćnog kontrolera vozila / </t>
    </r>
    <r>
      <rPr>
        <sz val="11"/>
        <color theme="8"/>
        <rFont val="Calibri"/>
        <family val="2"/>
        <charset val="238"/>
        <scheme val="minor"/>
      </rPr>
      <t xml:space="preserve">Software development environment for diagnostics of main and auxiliary controller  </t>
    </r>
    <r>
      <rPr>
        <sz val="11"/>
        <color theme="1"/>
        <rFont val="Calibri"/>
        <family val="2"/>
        <charset val="238"/>
        <scheme val="minor"/>
      </rPr>
      <t xml:space="preserve"> </t>
    </r>
  </si>
  <si>
    <r>
      <t xml:space="preserve">minimalno 6 x PWM izlaza 3 A visoka strana, konfigurabilni kao 6 x timer </t>
    </r>
    <r>
      <rPr>
        <sz val="11"/>
        <rFont val="Calibri"/>
        <family val="2"/>
        <charset val="238"/>
        <scheme val="minor"/>
      </rPr>
      <t>ulaza</t>
    </r>
    <r>
      <rPr>
        <sz val="11"/>
        <color theme="1"/>
        <rFont val="Calibri"/>
        <family val="2"/>
        <charset val="238"/>
        <scheme val="minor"/>
      </rPr>
      <t xml:space="preserve">
</t>
    </r>
    <r>
      <rPr>
        <sz val="11"/>
        <rFont val="Calibri"/>
        <family val="2"/>
        <scheme val="minor"/>
      </rPr>
      <t>-minimalno 2 x digitalnih izlaza 3 A visoka strana, konfigurabilni kao</t>
    </r>
    <r>
      <rPr>
        <sz val="11"/>
        <rFont val="Calibri"/>
        <family val="2"/>
        <charset val="238"/>
        <scheme val="minor"/>
      </rPr>
      <t xml:space="preserve"> 2 x</t>
    </r>
    <r>
      <rPr>
        <sz val="11"/>
        <rFont val="Calibri"/>
        <family val="2"/>
        <scheme val="minor"/>
      </rPr>
      <t xml:space="preserve"> analogna </t>
    </r>
    <r>
      <rPr>
        <sz val="11"/>
        <rFont val="Calibri"/>
        <family val="2"/>
        <charset val="238"/>
        <scheme val="minor"/>
      </rPr>
      <t>ulaza</t>
    </r>
    <r>
      <rPr>
        <sz val="11"/>
        <rFont val="Calibri"/>
        <family val="2"/>
        <scheme val="minor"/>
      </rPr>
      <t xml:space="preserve">
-minimalno 2 x digitalnih izlaza 3 A niska strana, </t>
    </r>
    <r>
      <rPr>
        <sz val="11"/>
        <rFont val="Calibri"/>
        <family val="2"/>
        <charset val="238"/>
        <scheme val="minor"/>
      </rPr>
      <t>konfigurabilni kao 2 x analogna ulaza</t>
    </r>
    <r>
      <rPr>
        <sz val="11"/>
        <rFont val="Calibri"/>
        <family val="2"/>
        <scheme val="minor"/>
      </rPr>
      <t xml:space="preserve">
-minimalno 6 PVG izlaza, konfigurabilni kao 6x analogna izlaza
/ 
</t>
    </r>
    <r>
      <rPr>
        <sz val="11"/>
        <color theme="8"/>
        <rFont val="Calibri"/>
        <family val="2"/>
        <charset val="238"/>
        <scheme val="minor"/>
      </rPr>
      <t>-minimum 6 x PWM outputs 3 A high-side, configurable as 6 x timer outputs
-minimum 2 x digital outputs 3 A high-side, configurable as 2 x analogue outputs
-minimum 2 x digital outputs 3 A low-side, configurable as 2 x analogue outputs
-minimum 6 x PVG outputs, configurable as 6 x analogue outputs</t>
    </r>
  </si>
  <si>
    <r>
      <t>Programski alat u kojem se može napraviti dijagnostika i pratiti status ulaza i izlaza na glavnom i/ili pomoćnom kontroleru. Ovaj alat treba imati mogućnost uređivanja servisne aplikacije.
-količina: minimalno 1 kom 
/</t>
    </r>
    <r>
      <rPr>
        <sz val="11"/>
        <color theme="8"/>
        <rFont val="Calibri"/>
        <family val="2"/>
        <charset val="238"/>
        <scheme val="minor"/>
      </rPr>
      <t xml:space="preserve">Software development tool which is able to make diagnostics and to monitor status of inputs and outputs at main and auxiliary controller. This tool needs to be able to edit service application. </t>
    </r>
    <r>
      <rPr>
        <sz val="11"/>
        <color theme="1"/>
        <rFont val="Calibri"/>
        <family val="2"/>
        <charset val="238"/>
        <scheme val="minor"/>
      </rPr>
      <t xml:space="preserve">
</t>
    </r>
    <r>
      <rPr>
        <sz val="11"/>
        <color theme="8"/>
        <rFont val="Calibri"/>
        <family val="2"/>
        <charset val="238"/>
        <scheme val="minor"/>
      </rPr>
      <t>-quantity: min 1 pcs</t>
    </r>
  </si>
  <si>
    <r>
      <t xml:space="preserve">Programsko okruženje za servisnu dijagnostiku koji mogu koristiti serviseri za dijagnostiku glavnog i pomoćnog kontrolera vozila/
-količina: minimalno 5 kom 
 </t>
    </r>
    <r>
      <rPr>
        <sz val="11"/>
        <color theme="8"/>
        <rFont val="Calibri"/>
        <family val="2"/>
        <charset val="238"/>
        <scheme val="minor"/>
      </rPr>
      <t>Software development environment for diagnostics of main and auxiliary controller that can be used by service tehnicians.</t>
    </r>
    <r>
      <rPr>
        <sz val="11"/>
        <color theme="1"/>
        <rFont val="Calibri"/>
        <family val="2"/>
        <charset val="238"/>
        <scheme val="minor"/>
      </rPr>
      <t xml:space="preserve">
</t>
    </r>
    <r>
      <rPr>
        <sz val="11"/>
        <color theme="8"/>
        <rFont val="Calibri"/>
        <family val="2"/>
        <charset val="238"/>
        <scheme val="minor"/>
      </rPr>
      <t>-quantity: min 2 pcs</t>
    </r>
  </si>
  <si>
    <t>USD</t>
  </si>
  <si>
    <t xml:space="preserve"> </t>
  </si>
  <si>
    <t xml:space="preserve">  </t>
  </si>
  <si>
    <r>
      <t>Razvojni softverski paket /</t>
    </r>
    <r>
      <rPr>
        <b/>
        <i/>
        <sz val="12"/>
        <color theme="8"/>
        <rFont val="Calibri"/>
        <family val="2"/>
        <charset val="238"/>
        <scheme val="minor"/>
      </rPr>
      <t xml:space="preserve"> Development software package</t>
    </r>
    <r>
      <rPr>
        <b/>
        <i/>
        <sz val="12"/>
        <rFont val="Calibri"/>
        <family val="2"/>
        <scheme val="minor"/>
      </rPr>
      <t xml:space="preserve">  </t>
    </r>
  </si>
  <si>
    <r>
      <t>kpl /</t>
    </r>
    <r>
      <rPr>
        <sz val="12"/>
        <color theme="8"/>
        <rFont val="Calibri"/>
        <family val="2"/>
        <scheme val="minor"/>
      </rPr>
      <t>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</si>
</sst>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b/>
      <sz val="16"/>
      <name val="Calibri"/>
      <family val="2"/>
      <scheme val="minor"/>
    </font>
    <font>
      <b/>
      <sz val="16"/>
      <color theme="4"/>
      <name val="Calibri"/>
      <family val="2"/>
      <scheme val="minor"/>
    </font>
    <font>
      <sz val="11"/>
      <name val="Calibri"/>
      <family val="2"/>
      <scheme val="minor"/>
    </font>
    <font>
      <sz val="11"/>
      <name val="Calibri"/>
      <family val="2"/>
      <charset val="238"/>
      <scheme val="minor"/>
    </font>
    <font>
      <sz val="12"/>
      <color theme="8"/>
      <name val="Calibri"/>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E7E6E6"/>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164" fontId="17" fillId="0" borderId="0" applyFont="0" applyFill="0" applyBorder="0" applyAlignment="0" applyProtection="0"/>
    <xf numFmtId="0" fontId="14" fillId="0" borderId="0"/>
    <xf numFmtId="0" fontId="13" fillId="0" borderId="0"/>
  </cellStyleXfs>
  <cellXfs count="129">
    <xf numFmtId="0" fontId="0" fillId="0" borderId="0" xfId="0"/>
    <xf numFmtId="0" fontId="19" fillId="2" borderId="2" xfId="0" applyFont="1" applyFill="1" applyBorder="1" applyAlignment="1" applyProtection="1">
      <alignment horizontal="center" vertical="center" wrapText="1"/>
      <protection locked="0"/>
    </xf>
    <xf numFmtId="0" fontId="24" fillId="0" borderId="0" xfId="0" applyFont="1" applyAlignment="1" applyProtection="1">
      <alignment vertical="center"/>
    </xf>
    <xf numFmtId="0" fontId="24" fillId="0" borderId="0" xfId="0" applyFont="1" applyBorder="1" applyAlignment="1" applyProtection="1">
      <alignment horizontal="right" vertical="center" wrapText="1"/>
    </xf>
    <xf numFmtId="0" fontId="24" fillId="0" borderId="0" xfId="0" applyFont="1" applyBorder="1" applyAlignment="1" applyProtection="1">
      <alignment vertical="center"/>
    </xf>
    <xf numFmtId="0" fontId="0" fillId="0" borderId="0" xfId="0" applyAlignment="1" applyProtection="1">
      <alignment vertical="center"/>
    </xf>
    <xf numFmtId="0" fontId="18"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4" fillId="0" borderId="0" xfId="0" applyFont="1" applyAlignment="1" applyProtection="1">
      <alignment horizontal="center" vertical="center"/>
    </xf>
    <xf numFmtId="0" fontId="0" fillId="0" borderId="0" xfId="0" applyAlignment="1" applyProtection="1">
      <alignment horizontal="center" vertical="center"/>
    </xf>
    <xf numFmtId="0" fontId="16" fillId="0" borderId="0" xfId="0" applyFont="1" applyAlignment="1" applyProtection="1">
      <alignment horizontal="center" vertical="center" wrapText="1"/>
    </xf>
    <xf numFmtId="0" fontId="16" fillId="0" borderId="0" xfId="0" applyFont="1" applyAlignment="1" applyProtection="1">
      <alignment horizontal="right" vertical="center" wrapText="1"/>
    </xf>
    <xf numFmtId="164" fontId="16" fillId="0" borderId="0" xfId="1" applyFont="1" applyAlignment="1" applyProtection="1">
      <alignment horizontal="center" vertical="center" wrapText="1"/>
    </xf>
    <xf numFmtId="0" fontId="22" fillId="0" borderId="0" xfId="0" applyFont="1" applyBorder="1" applyAlignment="1" applyProtection="1">
      <alignment horizontal="left" vertical="center"/>
    </xf>
    <xf numFmtId="0" fontId="20" fillId="0" borderId="0" xfId="0" applyFont="1" applyBorder="1" applyAlignment="1" applyProtection="1">
      <alignment horizontal="left" vertical="center"/>
    </xf>
    <xf numFmtId="0" fontId="16" fillId="0" borderId="0" xfId="0" applyFont="1" applyBorder="1" applyAlignment="1" applyProtection="1">
      <alignment horizontal="center" vertical="center" wrapText="1"/>
    </xf>
    <xf numFmtId="0" fontId="16" fillId="0" borderId="0" xfId="0" applyFont="1" applyBorder="1" applyAlignment="1" applyProtection="1">
      <alignment horizontal="right" vertical="center" wrapText="1"/>
    </xf>
    <xf numFmtId="164" fontId="16" fillId="0" borderId="0" xfId="1" applyFont="1" applyBorder="1" applyAlignment="1" applyProtection="1">
      <alignment horizontal="center" vertical="center" wrapText="1"/>
    </xf>
    <xf numFmtId="164" fontId="28" fillId="0" borderId="17" xfId="0" applyNumberFormat="1"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protection locked="0"/>
    </xf>
    <xf numFmtId="0" fontId="40" fillId="2" borderId="2" xfId="0" applyFont="1" applyFill="1" applyBorder="1" applyAlignment="1" applyProtection="1">
      <alignment horizontal="center" vertical="center" wrapText="1"/>
      <protection locked="0"/>
    </xf>
    <xf numFmtId="0" fontId="23" fillId="6" borderId="8" xfId="0" applyFont="1" applyFill="1" applyBorder="1" applyAlignment="1" applyProtection="1">
      <alignment horizontal="center" vertical="center" wrapText="1"/>
    </xf>
    <xf numFmtId="0" fontId="23" fillId="5" borderId="8" xfId="0"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pplyProtection="1">
      <alignment horizontal="left" vertical="center" wrapText="1"/>
    </xf>
    <xf numFmtId="0" fontId="10" fillId="0" borderId="1" xfId="0" applyFont="1" applyBorder="1" applyAlignment="1">
      <alignment horizontal="left" vertical="center" wrapText="1"/>
    </xf>
    <xf numFmtId="49" fontId="9" fillId="0" borderId="1" xfId="0" applyNumberFormat="1" applyFont="1" applyBorder="1" applyAlignment="1" applyProtection="1">
      <alignment horizontal="left" vertical="center" wrapText="1"/>
    </xf>
    <xf numFmtId="0" fontId="9" fillId="0" borderId="1" xfId="0" applyFont="1" applyBorder="1" applyAlignment="1">
      <alignment horizontal="left" vertical="center" wrapText="1"/>
    </xf>
    <xf numFmtId="49" fontId="8" fillId="0" borderId="1" xfId="0" applyNumberFormat="1"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9" fillId="0" borderId="7" xfId="0" applyFont="1" applyBorder="1" applyAlignment="1" applyProtection="1">
      <alignment horizontal="center" vertical="top" wrapText="1"/>
    </xf>
    <xf numFmtId="49" fontId="7" fillId="0" borderId="1" xfId="0" applyNumberFormat="1" applyFont="1" applyBorder="1" applyAlignment="1" applyProtection="1">
      <alignment horizontal="left" vertical="center" wrapText="1"/>
    </xf>
    <xf numFmtId="0" fontId="7" fillId="0" borderId="1" xfId="0" applyFont="1" applyBorder="1" applyAlignment="1">
      <alignment horizontal="left" vertical="center" wrapText="1"/>
    </xf>
    <xf numFmtId="49" fontId="7" fillId="0" borderId="23" xfId="0" applyNumberFormat="1" applyFont="1" applyBorder="1" applyAlignment="1" applyProtection="1">
      <alignment horizontal="left" vertical="center" wrapText="1"/>
    </xf>
    <xf numFmtId="0" fontId="40" fillId="2" borderId="4" xfId="0" applyFont="1" applyFill="1" applyBorder="1" applyAlignment="1" applyProtection="1">
      <alignment horizontal="center" vertical="center" wrapText="1"/>
      <protection locked="0"/>
    </xf>
    <xf numFmtId="0" fontId="40" fillId="2" borderId="24"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7" fillId="0" borderId="6" xfId="0" applyFont="1" applyBorder="1" applyAlignment="1">
      <alignment horizontal="left" vertical="center" wrapText="1"/>
    </xf>
    <xf numFmtId="0" fontId="7" fillId="0" borderId="1" xfId="0" applyFont="1" applyBorder="1" applyAlignment="1">
      <alignment vertical="center" wrapText="1"/>
    </xf>
    <xf numFmtId="49" fontId="7" fillId="0" borderId="26" xfId="0" applyNumberFormat="1" applyFont="1" applyBorder="1" applyAlignment="1" applyProtection="1">
      <alignment horizontal="left" vertical="center" wrapText="1"/>
    </xf>
    <xf numFmtId="0" fontId="7" fillId="0" borderId="22" xfId="0" applyFont="1" applyBorder="1" applyAlignment="1">
      <alignment horizontal="left" vertical="center" wrapText="1"/>
    </xf>
    <xf numFmtId="0" fontId="7" fillId="0" borderId="1"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6" fillId="0" borderId="23" xfId="0" applyNumberFormat="1" applyFont="1" applyBorder="1" applyAlignment="1" applyProtection="1">
      <alignment horizontal="left" vertical="center" wrapText="1"/>
    </xf>
    <xf numFmtId="0" fontId="6" fillId="0" borderId="1" xfId="0" applyFont="1" applyBorder="1" applyAlignment="1">
      <alignment horizontal="left" vertical="center" wrapText="1"/>
    </xf>
    <xf numFmtId="0" fontId="0" fillId="0" borderId="0" xfId="0" applyAlignment="1">
      <alignment vertical="center"/>
    </xf>
    <xf numFmtId="49" fontId="4" fillId="0" borderId="1" xfId="0" applyNumberFormat="1" applyFont="1" applyBorder="1" applyAlignment="1" applyProtection="1">
      <alignment horizontal="lef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49" fontId="2" fillId="0" borderId="1" xfId="0" applyNumberFormat="1" applyFont="1" applyFill="1" applyBorder="1" applyAlignment="1" applyProtection="1">
      <alignment horizontal="left" vertical="center" wrapText="1"/>
    </xf>
    <xf numFmtId="49" fontId="2" fillId="0" borderId="23" xfId="0" applyNumberFormat="1" applyFont="1" applyFill="1" applyBorder="1" applyAlignment="1" applyProtection="1">
      <alignment horizontal="left" vertical="center" wrapText="1"/>
    </xf>
    <xf numFmtId="49" fontId="7" fillId="0" borderId="23" xfId="0" applyNumberFormat="1" applyFont="1" applyFill="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2" fillId="3" borderId="1" xfId="0" applyFont="1" applyFill="1" applyBorder="1" applyAlignment="1">
      <alignment vertical="center" wrapText="1"/>
    </xf>
    <xf numFmtId="0" fontId="40" fillId="7" borderId="6" xfId="0" applyFont="1" applyFill="1" applyBorder="1" applyAlignment="1" applyProtection="1">
      <alignment horizontal="center" vertical="center" wrapText="1"/>
      <protection locked="0"/>
    </xf>
    <xf numFmtId="0" fontId="40" fillId="7" borderId="1" xfId="0" applyFont="1" applyFill="1" applyBorder="1" applyAlignment="1" applyProtection="1">
      <alignment horizontal="center" vertical="center" wrapText="1"/>
      <protection locked="0"/>
    </xf>
    <xf numFmtId="0" fontId="40" fillId="7" borderId="1" xfId="0" applyFont="1" applyFill="1" applyBorder="1" applyAlignment="1" applyProtection="1">
      <alignment vertical="center" wrapText="1"/>
      <protection locked="0"/>
    </xf>
    <xf numFmtId="0" fontId="40" fillId="7" borderId="22" xfId="0" applyFont="1" applyFill="1" applyBorder="1" applyAlignment="1" applyProtection="1">
      <alignment vertical="center" wrapText="1"/>
      <protection locked="0"/>
    </xf>
    <xf numFmtId="0" fontId="40" fillId="7" borderId="6" xfId="0" applyFont="1" applyFill="1" applyBorder="1" applyAlignment="1" applyProtection="1">
      <alignment vertical="center" wrapText="1"/>
      <protection locked="0"/>
    </xf>
    <xf numFmtId="0" fontId="40" fillId="2" borderId="1" xfId="0" applyFont="1" applyFill="1" applyBorder="1" applyAlignment="1" applyProtection="1">
      <alignment vertical="center" wrapText="1"/>
      <protection locked="0"/>
    </xf>
    <xf numFmtId="0" fontId="40" fillId="7" borderId="24" xfId="0" applyFont="1" applyFill="1" applyBorder="1" applyAlignment="1" applyProtection="1">
      <alignment vertical="center" wrapText="1"/>
      <protection locked="0"/>
    </xf>
    <xf numFmtId="0" fontId="40" fillId="2" borderId="22" xfId="0" applyFont="1" applyFill="1" applyBorder="1" applyAlignment="1" applyProtection="1">
      <alignment vertical="center" wrapText="1"/>
      <protection locked="0"/>
    </xf>
    <xf numFmtId="0" fontId="40" fillId="7" borderId="22" xfId="0" applyFont="1" applyFill="1" applyBorder="1" applyAlignment="1" applyProtection="1">
      <alignment horizontal="center" vertical="center" wrapText="1"/>
      <protection locked="0"/>
    </xf>
    <xf numFmtId="0" fontId="25" fillId="4" borderId="23" xfId="0" applyFont="1" applyFill="1" applyBorder="1" applyAlignment="1" applyProtection="1">
      <alignment horizontal="center" vertical="center" wrapText="1"/>
    </xf>
    <xf numFmtId="0" fontId="25" fillId="4" borderId="2" xfId="0" applyFont="1" applyFill="1" applyBorder="1" applyAlignment="1" applyProtection="1">
      <alignment horizontal="center" vertical="center" wrapText="1"/>
    </xf>
    <xf numFmtId="0" fontId="33" fillId="4" borderId="23" xfId="0" applyFont="1" applyFill="1" applyBorder="1" applyAlignment="1" applyProtection="1">
      <alignment horizontal="left" vertical="center" wrapText="1"/>
    </xf>
    <xf numFmtId="0" fontId="33" fillId="4" borderId="3" xfId="0" applyFont="1" applyFill="1" applyBorder="1" applyAlignment="1" applyProtection="1">
      <alignment horizontal="left" vertical="center" wrapText="1"/>
    </xf>
    <xf numFmtId="0" fontId="33" fillId="4" borderId="2" xfId="0" applyFont="1" applyFill="1" applyBorder="1" applyAlignment="1" applyProtection="1">
      <alignment horizontal="left" vertical="center" wrapText="1"/>
    </xf>
    <xf numFmtId="16" fontId="5" fillId="0" borderId="14" xfId="0" applyNumberFormat="1" applyFont="1" applyBorder="1" applyAlignment="1" applyProtection="1">
      <alignment horizontal="center" vertical="top" wrapText="1"/>
    </xf>
    <xf numFmtId="16" fontId="12" fillId="0" borderId="5" xfId="0" applyNumberFormat="1" applyFont="1" applyBorder="1" applyAlignment="1" applyProtection="1">
      <alignment horizontal="center" vertical="top" wrapText="1"/>
    </xf>
    <xf numFmtId="16" fontId="12" fillId="0" borderId="14" xfId="0" applyNumberFormat="1" applyFont="1" applyBorder="1" applyAlignment="1" applyProtection="1">
      <alignment horizontal="center" vertical="top" wrapText="1"/>
    </xf>
    <xf numFmtId="164" fontId="27" fillId="2" borderId="7" xfId="1" applyFont="1" applyFill="1" applyBorder="1" applyAlignment="1" applyProtection="1">
      <alignment horizontal="center" vertical="center" wrapText="1"/>
      <protection locked="0"/>
    </xf>
    <xf numFmtId="164" fontId="27" fillId="2" borderId="5" xfId="1" applyFont="1" applyFill="1" applyBorder="1" applyAlignment="1" applyProtection="1">
      <alignment horizontal="center" vertical="center" wrapText="1"/>
      <protection locked="0"/>
    </xf>
    <xf numFmtId="0" fontId="22" fillId="3" borderId="6" xfId="0" applyFont="1" applyFill="1" applyBorder="1" applyAlignment="1" applyProtection="1">
      <alignment horizontal="center" vertical="center" wrapText="1"/>
    </xf>
    <xf numFmtId="0" fontId="22" fillId="3" borderId="7" xfId="0" applyFont="1" applyFill="1" applyBorder="1" applyAlignment="1" applyProtection="1">
      <alignment horizontal="center" vertical="center" wrapText="1"/>
    </xf>
    <xf numFmtId="164" fontId="24" fillId="0" borderId="15" xfId="0" applyNumberFormat="1" applyFont="1" applyBorder="1" applyAlignment="1" applyProtection="1">
      <alignment horizontal="center" vertical="center" wrapText="1"/>
    </xf>
    <xf numFmtId="0" fontId="5" fillId="0" borderId="6" xfId="0" applyFont="1" applyBorder="1" applyAlignment="1" applyProtection="1">
      <alignment horizontal="center" vertical="top" wrapText="1"/>
    </xf>
    <xf numFmtId="0" fontId="5" fillId="0" borderId="7" xfId="0" applyFont="1" applyBorder="1" applyAlignment="1" applyProtection="1">
      <alignment horizontal="center" vertical="top" wrapText="1"/>
    </xf>
    <xf numFmtId="0" fontId="5" fillId="0" borderId="22" xfId="0" applyFont="1" applyBorder="1" applyAlignment="1" applyProtection="1">
      <alignment horizontal="center" vertical="top" wrapText="1"/>
    </xf>
    <xf numFmtId="0" fontId="22" fillId="3" borderId="22" xfId="0" applyFont="1" applyFill="1" applyBorder="1" applyAlignment="1" applyProtection="1">
      <alignment horizontal="center" vertical="center" wrapText="1"/>
    </xf>
    <xf numFmtId="16" fontId="6" fillId="0" borderId="12" xfId="0" applyNumberFormat="1" applyFont="1" applyBorder="1" applyAlignment="1" applyProtection="1">
      <alignment horizontal="center" vertical="top" wrapText="1"/>
    </xf>
    <xf numFmtId="16" fontId="12" fillId="0" borderId="4" xfId="0" applyNumberFormat="1" applyFont="1" applyBorder="1" applyAlignment="1" applyProtection="1">
      <alignment horizontal="center" vertical="top" wrapText="1"/>
    </xf>
    <xf numFmtId="0" fontId="9" fillId="0" borderId="6" xfId="0" applyFont="1" applyBorder="1" applyAlignment="1" applyProtection="1">
      <alignment horizontal="center" vertical="top" wrapText="1"/>
    </xf>
    <xf numFmtId="0" fontId="9" fillId="0" borderId="7" xfId="0" applyFont="1" applyBorder="1" applyAlignment="1" applyProtection="1">
      <alignment horizontal="center" vertical="top" wrapText="1"/>
    </xf>
    <xf numFmtId="164" fontId="27" fillId="2" borderId="6" xfId="1" applyFont="1" applyFill="1" applyBorder="1" applyAlignment="1" applyProtection="1">
      <alignment horizontal="center" vertical="center" wrapText="1"/>
      <protection locked="0"/>
    </xf>
    <xf numFmtId="164" fontId="24" fillId="0" borderId="13" xfId="0" applyNumberFormat="1" applyFont="1" applyBorder="1" applyAlignment="1" applyProtection="1">
      <alignment horizontal="center" vertical="center" wrapText="1"/>
    </xf>
    <xf numFmtId="0" fontId="21" fillId="0" borderId="0" xfId="0" applyFont="1" applyAlignment="1">
      <alignment horizontal="left" vertical="top" wrapText="1"/>
    </xf>
    <xf numFmtId="16" fontId="12" fillId="0" borderId="12" xfId="0" applyNumberFormat="1" applyFont="1" applyBorder="1" applyAlignment="1" applyProtection="1">
      <alignment horizontal="center" vertical="top" wrapText="1"/>
    </xf>
    <xf numFmtId="0" fontId="35" fillId="5" borderId="8" xfId="0" applyFont="1" applyFill="1" applyBorder="1" applyAlignment="1" applyProtection="1">
      <alignment horizontal="center" vertical="center" wrapText="1"/>
    </xf>
    <xf numFmtId="0" fontId="33" fillId="4" borderId="10" xfId="0" applyFont="1" applyFill="1" applyBorder="1" applyAlignment="1" applyProtection="1">
      <alignment horizontal="left" vertical="center" wrapText="1"/>
    </xf>
    <xf numFmtId="0" fontId="23" fillId="4" borderId="10" xfId="0" applyFont="1" applyFill="1" applyBorder="1" applyAlignment="1" applyProtection="1">
      <alignment horizontal="left" vertical="center"/>
    </xf>
    <xf numFmtId="0" fontId="23" fillId="4" borderId="11" xfId="0" applyFont="1" applyFill="1" applyBorder="1" applyAlignment="1" applyProtection="1">
      <alignment horizontal="left" vertical="center"/>
    </xf>
    <xf numFmtId="0" fontId="35" fillId="6" borderId="8" xfId="0" applyFont="1" applyFill="1" applyBorder="1" applyAlignment="1" applyProtection="1">
      <alignment horizontal="center" vertical="center" wrapText="1"/>
    </xf>
    <xf numFmtId="0" fontId="25" fillId="4" borderId="9" xfId="0" applyFont="1" applyFill="1" applyBorder="1" applyAlignment="1" applyProtection="1">
      <alignment horizontal="center" vertical="center" wrapText="1"/>
    </xf>
    <xf numFmtId="0" fontId="25" fillId="4" borderId="10" xfId="0" applyFont="1" applyFill="1" applyBorder="1" applyAlignment="1" applyProtection="1">
      <alignment horizontal="center" vertical="center" wrapText="1"/>
    </xf>
    <xf numFmtId="0" fontId="23" fillId="6" borderId="8" xfId="0" applyFont="1" applyFill="1" applyBorder="1" applyAlignment="1" applyProtection="1">
      <alignment horizontal="center" vertical="center" wrapText="1"/>
    </xf>
    <xf numFmtId="0" fontId="21" fillId="0" borderId="0" xfId="0" applyFont="1" applyAlignment="1">
      <alignment horizontal="left" vertical="center" wrapText="1"/>
    </xf>
    <xf numFmtId="0" fontId="43" fillId="0" borderId="0" xfId="0" applyFont="1" applyAlignment="1">
      <alignment horizontal="left" vertical="center" wrapText="1"/>
    </xf>
    <xf numFmtId="0" fontId="43" fillId="0" borderId="0" xfId="0" applyFont="1" applyFill="1" applyAlignment="1">
      <alignment horizontal="left" vertical="center" wrapText="1"/>
    </xf>
    <xf numFmtId="0" fontId="23" fillId="5" borderId="8" xfId="0" applyFont="1" applyFill="1" applyBorder="1" applyAlignment="1" applyProtection="1">
      <alignment horizontal="center" vertical="center" wrapText="1"/>
    </xf>
    <xf numFmtId="0" fontId="18" fillId="0" borderId="0" xfId="0" applyFont="1" applyAlignment="1" applyProtection="1">
      <alignment horizontal="left" vertical="center" wrapText="1"/>
    </xf>
    <xf numFmtId="16" fontId="26" fillId="0" borderId="18" xfId="0" applyNumberFormat="1" applyFont="1" applyBorder="1" applyAlignment="1" applyProtection="1">
      <alignment horizontal="right" vertical="center" wrapText="1"/>
    </xf>
    <xf numFmtId="16" fontId="26" fillId="0" borderId="19" xfId="0" applyNumberFormat="1" applyFont="1" applyBorder="1" applyAlignment="1" applyProtection="1">
      <alignment horizontal="right" vertical="center" wrapText="1"/>
    </xf>
    <xf numFmtId="16" fontId="26" fillId="0" borderId="20" xfId="0" applyNumberFormat="1" applyFont="1" applyBorder="1" applyAlignment="1" applyProtection="1">
      <alignment horizontal="right" vertical="center" wrapText="1"/>
    </xf>
    <xf numFmtId="16" fontId="26" fillId="0" borderId="16" xfId="0" applyNumberFormat="1" applyFont="1" applyBorder="1" applyAlignment="1" applyProtection="1">
      <alignment horizontal="right" vertical="center" wrapText="1"/>
    </xf>
    <xf numFmtId="16" fontId="26" fillId="0" borderId="3" xfId="0" applyNumberFormat="1" applyFont="1" applyBorder="1" applyAlignment="1" applyProtection="1">
      <alignment horizontal="right" vertical="center" wrapText="1"/>
    </xf>
    <xf numFmtId="16" fontId="26" fillId="0" borderId="2" xfId="0" applyNumberFormat="1" applyFont="1" applyBorder="1" applyAlignment="1" applyProtection="1">
      <alignment horizontal="right" vertical="center" wrapText="1"/>
    </xf>
    <xf numFmtId="0" fontId="7" fillId="0" borderId="6" xfId="0" applyFont="1" applyBorder="1" applyAlignment="1" applyProtection="1">
      <alignment horizontal="center" vertical="top" wrapText="1"/>
    </xf>
    <xf numFmtId="0" fontId="7" fillId="0" borderId="7" xfId="0" applyFont="1" applyBorder="1" applyAlignment="1" applyProtection="1">
      <alignment horizontal="center" vertical="top" wrapText="1"/>
    </xf>
    <xf numFmtId="0" fontId="12" fillId="0" borderId="7" xfId="0" applyFont="1" applyBorder="1" applyAlignment="1" applyProtection="1">
      <alignment horizontal="center" vertical="top" wrapText="1"/>
    </xf>
    <xf numFmtId="0" fontId="12" fillId="0" borderId="25" xfId="0" applyFont="1" applyBorder="1" applyAlignment="1" applyProtection="1">
      <alignment horizontal="center" vertical="top" wrapText="1"/>
    </xf>
    <xf numFmtId="0" fontId="7" fillId="0" borderId="22" xfId="0" applyFont="1" applyBorder="1" applyAlignment="1" applyProtection="1">
      <alignment horizontal="center" vertical="top" wrapText="1"/>
    </xf>
    <xf numFmtId="16" fontId="7" fillId="0" borderId="12" xfId="0" applyNumberFormat="1" applyFont="1" applyBorder="1" applyAlignment="1" applyProtection="1">
      <alignment horizontal="center" vertical="top" wrapText="1"/>
    </xf>
    <xf numFmtId="0" fontId="0" fillId="0" borderId="0" xfId="0" applyAlignment="1">
      <alignment horizontal="center"/>
    </xf>
    <xf numFmtId="0" fontId="0" fillId="0" borderId="0" xfId="0" applyAlignment="1">
      <alignment horizontal="left" wrapText="1"/>
    </xf>
    <xf numFmtId="0" fontId="36" fillId="0" borderId="0" xfId="0" applyFont="1" applyAlignment="1">
      <alignment horizontal="left" wrapText="1"/>
    </xf>
    <xf numFmtId="0" fontId="0" fillId="0" borderId="0" xfId="0" applyAlignment="1">
      <alignment horizontal="left"/>
    </xf>
    <xf numFmtId="0" fontId="37" fillId="0" borderId="0" xfId="0" applyFont="1" applyAlignment="1">
      <alignment horizontal="center"/>
    </xf>
    <xf numFmtId="0" fontId="1" fillId="0" borderId="1" xfId="0" applyFont="1" applyBorder="1" applyAlignment="1">
      <alignment vertical="center" wrapText="1"/>
    </xf>
  </cellXfs>
  <cellStyles count="4">
    <cellStyle name="Normal 2" xfId="2" xr:uid="{6AE358A2-E11E-4265-9766-FFDEC9A5AE17}"/>
    <cellStyle name="Normal 2 2" xfId="3" xr:uid="{C23E9D50-C2D9-4762-91D9-8B486F82598F}"/>
    <cellStyle name="Normalno" xfId="0" builtinId="0"/>
    <cellStyle name="Zarez" xfId="1" builtinId="3"/>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108"/>
  <sheetViews>
    <sheetView showGridLines="0" tabSelected="1" view="pageBreakPreview" topLeftCell="A88" zoomScale="70" zoomScaleNormal="100" zoomScaleSheetLayoutView="70" zoomScalePageLayoutView="55" workbookViewId="0">
      <selection activeCell="D89" sqref="D89"/>
    </sheetView>
  </sheetViews>
  <sheetFormatPr defaultColWidth="9.08984375" defaultRowHeight="14.5" x14ac:dyDescent="0.35"/>
  <cols>
    <col min="1" max="1" width="7.08984375" style="7" customWidth="1"/>
    <col min="2" max="2" width="7" style="7" customWidth="1"/>
    <col min="3" max="3" width="18.08984375" style="7" customWidth="1"/>
    <col min="4" max="4" width="28.36328125" style="7" customWidth="1"/>
    <col min="5" max="5" width="42.90625" style="8" customWidth="1"/>
    <col min="6" max="6" width="32.36328125" style="9" customWidth="1"/>
    <col min="7" max="7" width="13.08984375" style="7" customWidth="1"/>
    <col min="8" max="8" width="6.08984375" style="8" customWidth="1"/>
    <col min="9" max="9" width="10.90625" style="8" customWidth="1"/>
    <col min="10" max="10" width="14.08984375" style="5" customWidth="1"/>
    <col min="11" max="16384" width="9.08984375" style="5"/>
  </cols>
  <sheetData>
    <row r="1" spans="1:10" s="51" customFormat="1" ht="42.75" customHeight="1" x14ac:dyDescent="0.35">
      <c r="A1" s="96" t="s">
        <v>134</v>
      </c>
      <c r="B1" s="96"/>
      <c r="C1" s="96"/>
      <c r="D1" s="96"/>
      <c r="E1" s="96"/>
      <c r="F1" s="96"/>
      <c r="G1" s="96"/>
      <c r="H1" s="96"/>
      <c r="I1" s="96"/>
      <c r="J1" s="96"/>
    </row>
    <row r="2" spans="1:10" s="51" customFormat="1" ht="23.4" customHeight="1" x14ac:dyDescent="0.35">
      <c r="A2" s="106" t="s">
        <v>26</v>
      </c>
      <c r="B2" s="106"/>
      <c r="C2" s="106"/>
      <c r="D2" s="106"/>
      <c r="E2" s="106"/>
      <c r="F2" s="106"/>
      <c r="G2" s="106"/>
      <c r="H2" s="106"/>
      <c r="I2" s="106"/>
      <c r="J2" s="106"/>
    </row>
    <row r="3" spans="1:10" s="51" customFormat="1" ht="51" customHeight="1" x14ac:dyDescent="0.35">
      <c r="A3" s="107" t="s">
        <v>135</v>
      </c>
      <c r="B3" s="107"/>
      <c r="C3" s="107"/>
      <c r="D3" s="107"/>
      <c r="E3" s="108" t="s">
        <v>136</v>
      </c>
      <c r="F3" s="108"/>
      <c r="G3" s="108"/>
      <c r="H3" s="108"/>
      <c r="I3" s="108"/>
      <c r="J3" s="108"/>
    </row>
    <row r="4" spans="1:10" s="11" customFormat="1" ht="23.5" x14ac:dyDescent="0.35">
      <c r="A4" s="17" t="s">
        <v>42</v>
      </c>
      <c r="B4" s="18"/>
      <c r="C4" s="19"/>
      <c r="D4" s="19"/>
      <c r="E4" s="20"/>
      <c r="F4" s="21"/>
      <c r="G4" s="19"/>
      <c r="H4" s="20"/>
      <c r="I4" s="20"/>
    </row>
    <row r="5" spans="1:10" ht="15" thickBot="1" x14ac:dyDescent="0.4">
      <c r="A5" s="14"/>
      <c r="B5" s="14"/>
      <c r="C5" s="14"/>
      <c r="D5" s="14"/>
      <c r="E5" s="15"/>
      <c r="F5" s="16"/>
      <c r="G5" s="14"/>
      <c r="H5" s="15"/>
      <c r="I5" s="15"/>
    </row>
    <row r="6" spans="1:10" s="12" customFormat="1" ht="32.15" customHeight="1" thickBot="1" x14ac:dyDescent="0.4">
      <c r="A6" s="105" t="s">
        <v>0</v>
      </c>
      <c r="B6" s="105"/>
      <c r="C6" s="105"/>
      <c r="D6" s="105"/>
      <c r="E6" s="105"/>
      <c r="F6" s="26" t="s">
        <v>1</v>
      </c>
      <c r="G6" s="102" t="s">
        <v>2</v>
      </c>
      <c r="H6" s="102" t="s">
        <v>3</v>
      </c>
      <c r="I6" s="102" t="s">
        <v>4</v>
      </c>
      <c r="J6" s="102" t="s">
        <v>5</v>
      </c>
    </row>
    <row r="7" spans="1:10" s="12" customFormat="1" ht="44.4" customHeight="1" thickBot="1" x14ac:dyDescent="0.4">
      <c r="A7" s="98" t="s">
        <v>6</v>
      </c>
      <c r="B7" s="98"/>
      <c r="C7" s="109" t="s">
        <v>7</v>
      </c>
      <c r="D7" s="109"/>
      <c r="E7" s="109"/>
      <c r="F7" s="27" t="s">
        <v>8</v>
      </c>
      <c r="G7" s="102"/>
      <c r="H7" s="102"/>
      <c r="I7" s="102"/>
      <c r="J7" s="102"/>
    </row>
    <row r="8" spans="1:10" s="12" customFormat="1" ht="20.25" customHeight="1" x14ac:dyDescent="0.35">
      <c r="A8" s="103" t="s">
        <v>9</v>
      </c>
      <c r="B8" s="104"/>
      <c r="C8" s="99" t="s">
        <v>32</v>
      </c>
      <c r="D8" s="99"/>
      <c r="E8" s="100"/>
      <c r="F8" s="100"/>
      <c r="G8" s="100"/>
      <c r="H8" s="100"/>
      <c r="I8" s="100"/>
      <c r="J8" s="101"/>
    </row>
    <row r="9" spans="1:10" s="13" customFormat="1" ht="15" customHeight="1" x14ac:dyDescent="0.35">
      <c r="A9" s="97" t="s">
        <v>10</v>
      </c>
      <c r="B9" s="91"/>
      <c r="C9" s="92" t="s">
        <v>11</v>
      </c>
      <c r="D9" s="28" t="s">
        <v>27</v>
      </c>
      <c r="E9" s="34" t="s">
        <v>44</v>
      </c>
      <c r="F9" s="1"/>
      <c r="G9" s="94"/>
      <c r="H9" s="83">
        <v>6</v>
      </c>
      <c r="I9" s="83" t="s">
        <v>12</v>
      </c>
      <c r="J9" s="95">
        <f>G9*H9</f>
        <v>0</v>
      </c>
    </row>
    <row r="10" spans="1:10" s="13" customFormat="1" x14ac:dyDescent="0.35">
      <c r="A10" s="80"/>
      <c r="B10" s="79"/>
      <c r="C10" s="93"/>
      <c r="D10" s="28" t="s">
        <v>28</v>
      </c>
      <c r="E10" s="29" t="s">
        <v>30</v>
      </c>
      <c r="F10" s="1" t="s">
        <v>152</v>
      </c>
      <c r="G10" s="81"/>
      <c r="H10" s="84"/>
      <c r="I10" s="84"/>
      <c r="J10" s="85"/>
    </row>
    <row r="11" spans="1:10" s="13" customFormat="1" x14ac:dyDescent="0.35">
      <c r="A11" s="80"/>
      <c r="B11" s="79"/>
      <c r="C11" s="93"/>
      <c r="D11" s="28" t="s">
        <v>29</v>
      </c>
      <c r="E11" s="33" t="s">
        <v>43</v>
      </c>
      <c r="F11" s="25" t="s">
        <v>152</v>
      </c>
      <c r="G11" s="81"/>
      <c r="H11" s="84"/>
      <c r="I11" s="84"/>
      <c r="J11" s="85"/>
    </row>
    <row r="12" spans="1:10" s="13" customFormat="1" x14ac:dyDescent="0.35">
      <c r="A12" s="80"/>
      <c r="B12" s="79"/>
      <c r="C12" s="93"/>
      <c r="D12" s="30" t="s">
        <v>31</v>
      </c>
      <c r="E12" s="31" t="s">
        <v>33</v>
      </c>
      <c r="F12" s="25" t="s">
        <v>152</v>
      </c>
      <c r="G12" s="81"/>
      <c r="H12" s="84"/>
      <c r="I12" s="84"/>
      <c r="J12" s="85"/>
    </row>
    <row r="13" spans="1:10" s="13" customFormat="1" ht="29" x14ac:dyDescent="0.35">
      <c r="A13" s="80"/>
      <c r="B13" s="79"/>
      <c r="C13" s="93"/>
      <c r="D13" s="32" t="s">
        <v>34</v>
      </c>
      <c r="E13" s="55" t="s">
        <v>138</v>
      </c>
      <c r="F13" s="25" t="s">
        <v>152</v>
      </c>
      <c r="G13" s="81"/>
      <c r="H13" s="84"/>
      <c r="I13" s="84"/>
      <c r="J13" s="85"/>
    </row>
    <row r="14" spans="1:10" s="13" customFormat="1" ht="87" x14ac:dyDescent="0.35">
      <c r="A14" s="80"/>
      <c r="B14" s="79"/>
      <c r="C14" s="93"/>
      <c r="D14" s="32" t="s">
        <v>35</v>
      </c>
      <c r="E14" s="58" t="s">
        <v>141</v>
      </c>
      <c r="F14" s="25" t="s">
        <v>152</v>
      </c>
      <c r="G14" s="81"/>
      <c r="H14" s="84"/>
      <c r="I14" s="84"/>
      <c r="J14" s="85"/>
    </row>
    <row r="15" spans="1:10" s="13" customFormat="1" ht="43.5" x14ac:dyDescent="0.35">
      <c r="A15" s="80"/>
      <c r="B15" s="79"/>
      <c r="C15" s="93"/>
      <c r="D15" s="32" t="s">
        <v>36</v>
      </c>
      <c r="E15" s="52" t="s">
        <v>137</v>
      </c>
      <c r="F15" s="25" t="s">
        <v>152</v>
      </c>
      <c r="G15" s="81"/>
      <c r="H15" s="84"/>
      <c r="I15" s="84"/>
      <c r="J15" s="85"/>
    </row>
    <row r="16" spans="1:10" s="13" customFormat="1" ht="43.5" x14ac:dyDescent="0.35">
      <c r="A16" s="80"/>
      <c r="B16" s="79"/>
      <c r="C16" s="93"/>
      <c r="D16" s="32" t="s">
        <v>37</v>
      </c>
      <c r="E16" s="36" t="s">
        <v>45</v>
      </c>
      <c r="F16" s="25" t="s">
        <v>152</v>
      </c>
      <c r="G16" s="81"/>
      <c r="H16" s="84"/>
      <c r="I16" s="84"/>
      <c r="J16" s="85"/>
    </row>
    <row r="17" spans="1:10" s="13" customFormat="1" ht="43.5" x14ac:dyDescent="0.35">
      <c r="A17" s="80"/>
      <c r="B17" s="79"/>
      <c r="C17" s="93"/>
      <c r="D17" s="32" t="s">
        <v>38</v>
      </c>
      <c r="E17" s="36" t="s">
        <v>46</v>
      </c>
      <c r="F17" s="25" t="s">
        <v>152</v>
      </c>
      <c r="G17" s="81"/>
      <c r="H17" s="84"/>
      <c r="I17" s="84"/>
      <c r="J17" s="85"/>
    </row>
    <row r="18" spans="1:10" s="13" customFormat="1" ht="43.5" x14ac:dyDescent="0.35">
      <c r="A18" s="80"/>
      <c r="B18" s="79"/>
      <c r="C18" s="93"/>
      <c r="D18" s="32" t="s">
        <v>39</v>
      </c>
      <c r="E18" s="36" t="s">
        <v>47</v>
      </c>
      <c r="F18" s="25" t="s">
        <v>152</v>
      </c>
      <c r="G18" s="81"/>
      <c r="H18" s="84"/>
      <c r="I18" s="84"/>
      <c r="J18" s="85"/>
    </row>
    <row r="19" spans="1:10" s="13" customFormat="1" ht="43.5" x14ac:dyDescent="0.35">
      <c r="A19" s="80"/>
      <c r="B19" s="79"/>
      <c r="C19" s="93"/>
      <c r="D19" s="32" t="s">
        <v>40</v>
      </c>
      <c r="E19" s="36" t="s">
        <v>48</v>
      </c>
      <c r="F19" s="25" t="s">
        <v>152</v>
      </c>
      <c r="G19" s="81"/>
      <c r="H19" s="84"/>
      <c r="I19" s="84"/>
      <c r="J19" s="85"/>
    </row>
    <row r="20" spans="1:10" s="13" customFormat="1" ht="72.5" x14ac:dyDescent="0.35">
      <c r="A20" s="80"/>
      <c r="B20" s="79"/>
      <c r="C20" s="93"/>
      <c r="D20" s="32" t="s">
        <v>41</v>
      </c>
      <c r="E20" s="36" t="s">
        <v>49</v>
      </c>
      <c r="F20" s="39" t="s">
        <v>152</v>
      </c>
      <c r="G20" s="81"/>
      <c r="H20" s="84"/>
      <c r="I20" s="84"/>
      <c r="J20" s="85"/>
    </row>
    <row r="21" spans="1:10" s="13" customFormat="1" ht="30" customHeight="1" x14ac:dyDescent="0.35">
      <c r="A21" s="80"/>
      <c r="B21" s="79"/>
      <c r="C21" s="117" t="s">
        <v>63</v>
      </c>
      <c r="D21" s="37" t="s">
        <v>51</v>
      </c>
      <c r="E21" s="49" t="s">
        <v>125</v>
      </c>
      <c r="F21" s="64" t="s">
        <v>152</v>
      </c>
      <c r="G21" s="82"/>
      <c r="H21" s="84"/>
      <c r="I21" s="84"/>
      <c r="J21" s="85"/>
    </row>
    <row r="22" spans="1:10" s="13" customFormat="1" ht="29" x14ac:dyDescent="0.35">
      <c r="A22" s="80"/>
      <c r="B22" s="79"/>
      <c r="C22" s="118"/>
      <c r="D22" s="37" t="s">
        <v>52</v>
      </c>
      <c r="E22" s="49" t="s">
        <v>109</v>
      </c>
      <c r="F22" s="65" t="s">
        <v>152</v>
      </c>
      <c r="G22" s="82"/>
      <c r="H22" s="84"/>
      <c r="I22" s="84"/>
      <c r="J22" s="85"/>
    </row>
    <row r="23" spans="1:10" s="13" customFormat="1" ht="58" x14ac:dyDescent="0.35">
      <c r="A23" s="80"/>
      <c r="B23" s="79"/>
      <c r="C23" s="118"/>
      <c r="D23" s="37" t="s">
        <v>53</v>
      </c>
      <c r="E23" s="38" t="s">
        <v>58</v>
      </c>
      <c r="F23" s="66" t="s">
        <v>152</v>
      </c>
      <c r="G23" s="82"/>
      <c r="H23" s="84"/>
      <c r="I23" s="84"/>
      <c r="J23" s="85"/>
    </row>
    <row r="24" spans="1:10" s="13" customFormat="1" ht="43.5" x14ac:dyDescent="0.35">
      <c r="A24" s="80"/>
      <c r="B24" s="79"/>
      <c r="C24" s="118"/>
      <c r="D24" s="37" t="s">
        <v>54</v>
      </c>
      <c r="E24" s="38" t="s">
        <v>59</v>
      </c>
      <c r="F24" s="67" t="s">
        <v>152</v>
      </c>
      <c r="G24" s="82"/>
      <c r="H24" s="84"/>
      <c r="I24" s="84"/>
      <c r="J24" s="85"/>
    </row>
    <row r="25" spans="1:10" s="13" customFormat="1" ht="29" x14ac:dyDescent="0.35">
      <c r="A25" s="80"/>
      <c r="B25" s="79"/>
      <c r="C25" s="118"/>
      <c r="D25" s="37" t="s">
        <v>55</v>
      </c>
      <c r="E25" s="36" t="s">
        <v>60</v>
      </c>
      <c r="F25" s="41" t="s">
        <v>152</v>
      </c>
      <c r="G25" s="81"/>
      <c r="H25" s="84"/>
      <c r="I25" s="84"/>
      <c r="J25" s="85"/>
    </row>
    <row r="26" spans="1:10" s="13" customFormat="1" ht="43.5" x14ac:dyDescent="0.35">
      <c r="A26" s="80"/>
      <c r="B26" s="79"/>
      <c r="C26" s="118"/>
      <c r="D26" s="37" t="s">
        <v>56</v>
      </c>
      <c r="E26" s="38" t="s">
        <v>61</v>
      </c>
      <c r="F26" s="68" t="s">
        <v>152</v>
      </c>
      <c r="G26" s="82"/>
      <c r="H26" s="84"/>
      <c r="I26" s="84"/>
      <c r="J26" s="85"/>
    </row>
    <row r="27" spans="1:10" s="13" customFormat="1" ht="43.5" x14ac:dyDescent="0.35">
      <c r="A27" s="80"/>
      <c r="B27" s="79"/>
      <c r="C27" s="121"/>
      <c r="D27" s="37" t="s">
        <v>57</v>
      </c>
      <c r="E27" s="38" t="s">
        <v>62</v>
      </c>
      <c r="F27" s="66" t="s">
        <v>152</v>
      </c>
      <c r="G27" s="82"/>
      <c r="H27" s="84"/>
      <c r="I27" s="84"/>
      <c r="J27" s="85"/>
    </row>
    <row r="28" spans="1:10" s="13" customFormat="1" ht="116" x14ac:dyDescent="0.35">
      <c r="A28" s="80"/>
      <c r="B28" s="79"/>
      <c r="C28" s="117" t="s">
        <v>64</v>
      </c>
      <c r="D28" s="37" t="s">
        <v>79</v>
      </c>
      <c r="E28" s="56" t="s">
        <v>139</v>
      </c>
      <c r="F28" s="69" t="s">
        <v>152</v>
      </c>
      <c r="G28" s="82"/>
      <c r="H28" s="84"/>
      <c r="I28" s="84"/>
      <c r="J28" s="85"/>
    </row>
    <row r="29" spans="1:10" s="13" customFormat="1" ht="29" x14ac:dyDescent="0.35">
      <c r="A29" s="80"/>
      <c r="B29" s="79"/>
      <c r="C29" s="118"/>
      <c r="D29" s="37" t="s">
        <v>80</v>
      </c>
      <c r="E29" s="49" t="s">
        <v>126</v>
      </c>
      <c r="F29" s="67" t="s">
        <v>152</v>
      </c>
      <c r="G29" s="82"/>
      <c r="H29" s="84"/>
      <c r="I29" s="84"/>
      <c r="J29" s="85"/>
    </row>
    <row r="30" spans="1:10" s="13" customFormat="1" ht="43.5" x14ac:dyDescent="0.35">
      <c r="A30" s="80"/>
      <c r="B30" s="79"/>
      <c r="C30" s="118"/>
      <c r="D30" s="37" t="s">
        <v>81</v>
      </c>
      <c r="E30" s="38" t="s">
        <v>66</v>
      </c>
      <c r="F30" s="67" t="s">
        <v>152</v>
      </c>
      <c r="G30" s="82"/>
      <c r="H30" s="84"/>
      <c r="I30" s="84"/>
      <c r="J30" s="85"/>
    </row>
    <row r="31" spans="1:10" s="13" customFormat="1" ht="29" x14ac:dyDescent="0.35">
      <c r="A31" s="80"/>
      <c r="B31" s="79"/>
      <c r="C31" s="118"/>
      <c r="D31" s="37" t="s">
        <v>82</v>
      </c>
      <c r="E31" s="38" t="s">
        <v>67</v>
      </c>
      <c r="F31" s="67" t="s">
        <v>152</v>
      </c>
      <c r="G31" s="82"/>
      <c r="H31" s="84"/>
      <c r="I31" s="84"/>
      <c r="J31" s="85"/>
    </row>
    <row r="32" spans="1:10" s="13" customFormat="1" ht="43.5" x14ac:dyDescent="0.35">
      <c r="A32" s="80"/>
      <c r="B32" s="79"/>
      <c r="C32" s="119"/>
      <c r="D32" s="37" t="s">
        <v>83</v>
      </c>
      <c r="E32" s="38" t="s">
        <v>68</v>
      </c>
      <c r="F32" s="67" t="s">
        <v>152</v>
      </c>
      <c r="G32" s="82"/>
      <c r="H32" s="84"/>
      <c r="I32" s="84"/>
      <c r="J32" s="85"/>
    </row>
    <row r="33" spans="1:10" s="13" customFormat="1" ht="293.14999999999998" customHeight="1" x14ac:dyDescent="0.35">
      <c r="A33" s="80"/>
      <c r="B33" s="79"/>
      <c r="C33" s="120"/>
      <c r="D33" s="42" t="s">
        <v>84</v>
      </c>
      <c r="E33" s="53" t="s">
        <v>75</v>
      </c>
      <c r="F33" s="70" t="s">
        <v>152</v>
      </c>
      <c r="G33" s="82"/>
      <c r="H33" s="84"/>
      <c r="I33" s="84"/>
      <c r="J33" s="85"/>
    </row>
    <row r="34" spans="1:10" s="13" customFormat="1" ht="150.75" customHeight="1" x14ac:dyDescent="0.35">
      <c r="A34" s="80"/>
      <c r="B34" s="79"/>
      <c r="C34" s="120"/>
      <c r="D34" s="43" t="s">
        <v>85</v>
      </c>
      <c r="E34" s="43" t="s">
        <v>69</v>
      </c>
      <c r="F34" s="70" t="s">
        <v>152</v>
      </c>
      <c r="G34" s="82"/>
      <c r="H34" s="84"/>
      <c r="I34" s="84"/>
      <c r="J34" s="85"/>
    </row>
    <row r="35" spans="1:10" s="13" customFormat="1" ht="58" x14ac:dyDescent="0.35">
      <c r="A35" s="80"/>
      <c r="B35" s="79"/>
      <c r="C35" s="120"/>
      <c r="D35" s="43" t="s">
        <v>86</v>
      </c>
      <c r="E35" s="43" t="s">
        <v>70</v>
      </c>
      <c r="F35" s="70" t="s">
        <v>152</v>
      </c>
      <c r="G35" s="82"/>
      <c r="H35" s="84"/>
      <c r="I35" s="84"/>
      <c r="J35" s="85"/>
    </row>
    <row r="36" spans="1:10" s="13" customFormat="1" ht="58" x14ac:dyDescent="0.35">
      <c r="A36" s="80"/>
      <c r="B36" s="79"/>
      <c r="C36" s="119"/>
      <c r="D36" s="42" t="s">
        <v>87</v>
      </c>
      <c r="E36" s="36" t="s">
        <v>71</v>
      </c>
      <c r="F36" s="67" t="s">
        <v>152</v>
      </c>
      <c r="G36" s="82"/>
      <c r="H36" s="84"/>
      <c r="I36" s="84"/>
      <c r="J36" s="85"/>
    </row>
    <row r="37" spans="1:10" s="13" customFormat="1" ht="29" x14ac:dyDescent="0.35">
      <c r="A37" s="80"/>
      <c r="B37" s="79"/>
      <c r="C37" s="119"/>
      <c r="D37" s="45"/>
      <c r="E37" s="44" t="s">
        <v>72</v>
      </c>
      <c r="F37" s="67" t="s">
        <v>152</v>
      </c>
      <c r="G37" s="82"/>
      <c r="H37" s="84"/>
      <c r="I37" s="84"/>
      <c r="J37" s="85"/>
    </row>
    <row r="38" spans="1:10" s="13" customFormat="1" ht="29" x14ac:dyDescent="0.35">
      <c r="A38" s="80"/>
      <c r="B38" s="79"/>
      <c r="C38" s="119"/>
      <c r="D38" s="37" t="s">
        <v>88</v>
      </c>
      <c r="E38" s="38" t="s">
        <v>73</v>
      </c>
      <c r="F38" s="67" t="s">
        <v>152</v>
      </c>
      <c r="G38" s="82"/>
      <c r="H38" s="84"/>
      <c r="I38" s="84"/>
      <c r="J38" s="85"/>
    </row>
    <row r="39" spans="1:10" s="13" customFormat="1" ht="58" x14ac:dyDescent="0.35">
      <c r="A39" s="80"/>
      <c r="B39" s="79"/>
      <c r="C39" s="119"/>
      <c r="D39" s="37" t="s">
        <v>89</v>
      </c>
      <c r="E39" s="57" t="s">
        <v>74</v>
      </c>
      <c r="F39" s="71" t="s">
        <v>152</v>
      </c>
      <c r="G39" s="82"/>
      <c r="H39" s="84"/>
      <c r="I39" s="84"/>
      <c r="J39" s="85"/>
    </row>
    <row r="40" spans="1:10" s="12" customFormat="1" ht="15.5" x14ac:dyDescent="0.35">
      <c r="A40" s="73" t="s">
        <v>76</v>
      </c>
      <c r="B40" s="74"/>
      <c r="C40" s="75" t="s">
        <v>78</v>
      </c>
      <c r="D40" s="76"/>
      <c r="E40" s="76"/>
      <c r="F40" s="76"/>
      <c r="G40" s="76"/>
      <c r="H40" s="76"/>
      <c r="I40" s="76"/>
      <c r="J40" s="77"/>
    </row>
    <row r="41" spans="1:10" s="12" customFormat="1" ht="72.5" x14ac:dyDescent="0.35">
      <c r="A41" s="122" t="s">
        <v>77</v>
      </c>
      <c r="B41" s="91"/>
      <c r="C41" s="92" t="s">
        <v>11</v>
      </c>
      <c r="D41" s="37" t="s">
        <v>90</v>
      </c>
      <c r="E41" s="46" t="s">
        <v>97</v>
      </c>
      <c r="F41" s="1"/>
      <c r="G41" s="94"/>
      <c r="H41" s="83">
        <v>2</v>
      </c>
      <c r="I41" s="83" t="s">
        <v>12</v>
      </c>
      <c r="J41" s="95">
        <f>G41*H41</f>
        <v>0</v>
      </c>
    </row>
    <row r="42" spans="1:10" ht="48.75" customHeight="1" x14ac:dyDescent="0.35">
      <c r="A42" s="80"/>
      <c r="B42" s="79"/>
      <c r="C42" s="93"/>
      <c r="D42" s="37" t="s">
        <v>91</v>
      </c>
      <c r="E42" s="46" t="s">
        <v>92</v>
      </c>
      <c r="F42" s="1" t="s">
        <v>152</v>
      </c>
      <c r="G42" s="81"/>
      <c r="H42" s="84"/>
      <c r="I42" s="84"/>
      <c r="J42" s="85"/>
    </row>
    <row r="43" spans="1:10" ht="43.5" x14ac:dyDescent="0.35">
      <c r="A43" s="80"/>
      <c r="B43" s="79"/>
      <c r="C43" s="93"/>
      <c r="D43" s="37" t="s">
        <v>93</v>
      </c>
      <c r="E43" s="36" t="s">
        <v>94</v>
      </c>
      <c r="F43" s="25" t="s">
        <v>152</v>
      </c>
      <c r="G43" s="81"/>
      <c r="H43" s="84"/>
      <c r="I43" s="84"/>
      <c r="J43" s="85"/>
    </row>
    <row r="44" spans="1:10" ht="43.5" x14ac:dyDescent="0.35">
      <c r="A44" s="80"/>
      <c r="B44" s="79"/>
      <c r="C44" s="35"/>
      <c r="D44" s="37" t="s">
        <v>95</v>
      </c>
      <c r="E44" s="36" t="s">
        <v>96</v>
      </c>
      <c r="F44" s="40" t="s">
        <v>152</v>
      </c>
      <c r="G44" s="82"/>
      <c r="H44" s="84"/>
      <c r="I44" s="84"/>
      <c r="J44" s="85"/>
    </row>
    <row r="45" spans="1:10" ht="43.5" x14ac:dyDescent="0.35">
      <c r="A45" s="80"/>
      <c r="B45" s="79"/>
      <c r="C45" s="35"/>
      <c r="D45" s="37" t="s">
        <v>98</v>
      </c>
      <c r="E45" s="52" t="s">
        <v>99</v>
      </c>
      <c r="F45" s="40" t="s">
        <v>152</v>
      </c>
      <c r="G45" s="82"/>
      <c r="H45" s="84"/>
      <c r="I45" s="84"/>
      <c r="J45" s="85"/>
    </row>
    <row r="46" spans="1:10" ht="72.5" x14ac:dyDescent="0.35">
      <c r="A46" s="80"/>
      <c r="B46" s="79"/>
      <c r="C46" s="35"/>
      <c r="D46" s="37" t="s">
        <v>100</v>
      </c>
      <c r="E46" s="36" t="s">
        <v>101</v>
      </c>
      <c r="F46" s="40" t="s">
        <v>152</v>
      </c>
      <c r="G46" s="82"/>
      <c r="H46" s="84"/>
      <c r="I46" s="84"/>
      <c r="J46" s="85"/>
    </row>
    <row r="47" spans="1:10" ht="15.5" x14ac:dyDescent="0.35">
      <c r="A47" s="73" t="s">
        <v>102</v>
      </c>
      <c r="B47" s="74"/>
      <c r="C47" s="75" t="s">
        <v>103</v>
      </c>
      <c r="D47" s="76"/>
      <c r="E47" s="76"/>
      <c r="F47" s="76"/>
      <c r="G47" s="76"/>
      <c r="H47" s="76"/>
      <c r="I47" s="76"/>
      <c r="J47" s="77"/>
    </row>
    <row r="48" spans="1:10" x14ac:dyDescent="0.35">
      <c r="A48" s="90" t="s">
        <v>104</v>
      </c>
      <c r="B48" s="91"/>
      <c r="C48" s="92" t="s">
        <v>11</v>
      </c>
      <c r="D48" s="28" t="s">
        <v>27</v>
      </c>
      <c r="E48" s="47" t="s">
        <v>106</v>
      </c>
      <c r="F48" s="1"/>
      <c r="G48" s="94"/>
      <c r="H48" s="83">
        <v>3</v>
      </c>
      <c r="I48" s="83" t="s">
        <v>12</v>
      </c>
      <c r="J48" s="95">
        <f>G48*H48</f>
        <v>0</v>
      </c>
    </row>
    <row r="49" spans="1:10" x14ac:dyDescent="0.35">
      <c r="A49" s="80"/>
      <c r="B49" s="79"/>
      <c r="C49" s="93"/>
      <c r="D49" s="28" t="s">
        <v>28</v>
      </c>
      <c r="E49" s="47" t="s">
        <v>105</v>
      </c>
      <c r="F49" s="1" t="s">
        <v>152</v>
      </c>
      <c r="G49" s="81"/>
      <c r="H49" s="84"/>
      <c r="I49" s="84"/>
      <c r="J49" s="85"/>
    </row>
    <row r="50" spans="1:10" x14ac:dyDescent="0.35">
      <c r="A50" s="80"/>
      <c r="B50" s="79"/>
      <c r="C50" s="93"/>
      <c r="D50" s="28" t="s">
        <v>29</v>
      </c>
      <c r="E50" s="33" t="s">
        <v>43</v>
      </c>
      <c r="F50" s="25" t="s">
        <v>152</v>
      </c>
      <c r="G50" s="81"/>
      <c r="H50" s="84"/>
      <c r="I50" s="84"/>
      <c r="J50" s="85"/>
    </row>
    <row r="51" spans="1:10" x14ac:dyDescent="0.35">
      <c r="A51" s="80"/>
      <c r="B51" s="79"/>
      <c r="C51" s="93"/>
      <c r="D51" s="30" t="s">
        <v>31</v>
      </c>
      <c r="E51" s="48" t="s">
        <v>120</v>
      </c>
      <c r="F51" s="25" t="s">
        <v>152</v>
      </c>
      <c r="G51" s="81"/>
      <c r="H51" s="84"/>
      <c r="I51" s="84"/>
      <c r="J51" s="85"/>
    </row>
    <row r="52" spans="1:10" ht="29" x14ac:dyDescent="0.35">
      <c r="A52" s="80"/>
      <c r="B52" s="79"/>
      <c r="C52" s="93"/>
      <c r="D52" s="32" t="s">
        <v>34</v>
      </c>
      <c r="E52" s="55" t="s">
        <v>138</v>
      </c>
      <c r="F52" s="25" t="s">
        <v>152</v>
      </c>
      <c r="G52" s="81"/>
      <c r="H52" s="84"/>
      <c r="I52" s="84"/>
      <c r="J52" s="85"/>
    </row>
    <row r="53" spans="1:10" ht="72.5" x14ac:dyDescent="0.35">
      <c r="A53" s="80"/>
      <c r="B53" s="79"/>
      <c r="C53" s="93"/>
      <c r="D53" s="32" t="s">
        <v>35</v>
      </c>
      <c r="E53" s="36" t="s">
        <v>50</v>
      </c>
      <c r="F53" s="25" t="s">
        <v>152</v>
      </c>
      <c r="G53" s="81"/>
      <c r="H53" s="84"/>
      <c r="I53" s="84"/>
      <c r="J53" s="85"/>
    </row>
    <row r="54" spans="1:10" ht="43.5" x14ac:dyDescent="0.35">
      <c r="A54" s="80"/>
      <c r="B54" s="79"/>
      <c r="C54" s="93"/>
      <c r="D54" s="32" t="s">
        <v>36</v>
      </c>
      <c r="E54" s="52" t="s">
        <v>137</v>
      </c>
      <c r="F54" s="25" t="s">
        <v>152</v>
      </c>
      <c r="G54" s="81"/>
      <c r="H54" s="84"/>
      <c r="I54" s="84"/>
      <c r="J54" s="85"/>
    </row>
    <row r="55" spans="1:10" ht="43.5" x14ac:dyDescent="0.35">
      <c r="A55" s="80"/>
      <c r="B55" s="79"/>
      <c r="C55" s="93"/>
      <c r="D55" s="32" t="s">
        <v>37</v>
      </c>
      <c r="E55" s="36" t="s">
        <v>45</v>
      </c>
      <c r="F55" s="25" t="s">
        <v>152</v>
      </c>
      <c r="G55" s="81"/>
      <c r="H55" s="84"/>
      <c r="I55" s="84"/>
      <c r="J55" s="85"/>
    </row>
    <row r="56" spans="1:10" ht="43.5" x14ac:dyDescent="0.35">
      <c r="A56" s="80"/>
      <c r="B56" s="79"/>
      <c r="C56" s="93"/>
      <c r="D56" s="32" t="s">
        <v>38</v>
      </c>
      <c r="E56" s="48" t="s">
        <v>107</v>
      </c>
      <c r="F56" s="25" t="s">
        <v>152</v>
      </c>
      <c r="G56" s="81"/>
      <c r="H56" s="84"/>
      <c r="I56" s="84"/>
      <c r="J56" s="85"/>
    </row>
    <row r="57" spans="1:10" ht="43.5" x14ac:dyDescent="0.35">
      <c r="A57" s="80"/>
      <c r="B57" s="79"/>
      <c r="C57" s="93"/>
      <c r="D57" s="32" t="s">
        <v>39</v>
      </c>
      <c r="E57" s="48" t="s">
        <v>47</v>
      </c>
      <c r="F57" s="25" t="s">
        <v>152</v>
      </c>
      <c r="G57" s="81"/>
      <c r="H57" s="84"/>
      <c r="I57" s="84"/>
      <c r="J57" s="85"/>
    </row>
    <row r="58" spans="1:10" ht="43.5" x14ac:dyDescent="0.35">
      <c r="A58" s="80"/>
      <c r="B58" s="79"/>
      <c r="C58" s="93"/>
      <c r="D58" s="32" t="s">
        <v>40</v>
      </c>
      <c r="E58" s="48" t="s">
        <v>110</v>
      </c>
      <c r="F58" s="25" t="s">
        <v>152</v>
      </c>
      <c r="G58" s="81"/>
      <c r="H58" s="84"/>
      <c r="I58" s="84"/>
      <c r="J58" s="85"/>
    </row>
    <row r="59" spans="1:10" ht="72.5" x14ac:dyDescent="0.35">
      <c r="A59" s="80"/>
      <c r="B59" s="79"/>
      <c r="C59" s="93"/>
      <c r="D59" s="32" t="s">
        <v>41</v>
      </c>
      <c r="E59" s="36" t="s">
        <v>49</v>
      </c>
      <c r="F59" s="39" t="s">
        <v>153</v>
      </c>
      <c r="G59" s="81"/>
      <c r="H59" s="84"/>
      <c r="I59" s="84"/>
      <c r="J59" s="85"/>
    </row>
    <row r="60" spans="1:10" ht="29" x14ac:dyDescent="0.35">
      <c r="A60" s="80"/>
      <c r="B60" s="79"/>
      <c r="C60" s="117" t="s">
        <v>63</v>
      </c>
      <c r="D60" s="37" t="s">
        <v>51</v>
      </c>
      <c r="E60" s="49" t="s">
        <v>108</v>
      </c>
      <c r="F60" s="68" t="s">
        <v>152</v>
      </c>
      <c r="G60" s="82"/>
      <c r="H60" s="84"/>
      <c r="I60" s="84"/>
      <c r="J60" s="85"/>
    </row>
    <row r="61" spans="1:10" ht="29" x14ac:dyDescent="0.35">
      <c r="A61" s="80"/>
      <c r="B61" s="79"/>
      <c r="C61" s="118"/>
      <c r="D61" s="50" t="s">
        <v>111</v>
      </c>
      <c r="E61" s="49" t="s">
        <v>112</v>
      </c>
      <c r="F61" s="64" t="s">
        <v>152</v>
      </c>
      <c r="G61" s="82"/>
      <c r="H61" s="84"/>
      <c r="I61" s="84"/>
      <c r="J61" s="85"/>
    </row>
    <row r="62" spans="1:10" ht="29" x14ac:dyDescent="0.35">
      <c r="A62" s="80"/>
      <c r="B62" s="79"/>
      <c r="C62" s="118"/>
      <c r="D62" s="37" t="s">
        <v>52</v>
      </c>
      <c r="E62" s="49" t="s">
        <v>109</v>
      </c>
      <c r="F62" s="65" t="s">
        <v>152</v>
      </c>
      <c r="G62" s="82"/>
      <c r="H62" s="84"/>
      <c r="I62" s="84"/>
      <c r="J62" s="85"/>
    </row>
    <row r="63" spans="1:10" ht="58" x14ac:dyDescent="0.35">
      <c r="A63" s="80"/>
      <c r="B63" s="79"/>
      <c r="C63" s="118"/>
      <c r="D63" s="37" t="s">
        <v>53</v>
      </c>
      <c r="E63" s="49" t="s">
        <v>113</v>
      </c>
      <c r="F63" s="65" t="s">
        <v>152</v>
      </c>
      <c r="G63" s="82"/>
      <c r="H63" s="84"/>
      <c r="I63" s="84"/>
      <c r="J63" s="85"/>
    </row>
    <row r="64" spans="1:10" ht="43.5" x14ac:dyDescent="0.35">
      <c r="A64" s="80"/>
      <c r="B64" s="79"/>
      <c r="C64" s="118"/>
      <c r="D64" s="37" t="s">
        <v>54</v>
      </c>
      <c r="E64" s="49" t="s">
        <v>114</v>
      </c>
      <c r="F64" s="72" t="s">
        <v>152</v>
      </c>
      <c r="G64" s="82"/>
      <c r="H64" s="84"/>
      <c r="I64" s="84"/>
      <c r="J64" s="85"/>
    </row>
    <row r="65" spans="1:10" ht="29" x14ac:dyDescent="0.35">
      <c r="A65" s="80"/>
      <c r="B65" s="79"/>
      <c r="C65" s="118"/>
      <c r="D65" s="37" t="s">
        <v>55</v>
      </c>
      <c r="E65" s="36" t="s">
        <v>60</v>
      </c>
      <c r="F65" s="41" t="s">
        <v>152</v>
      </c>
      <c r="G65" s="81"/>
      <c r="H65" s="84"/>
      <c r="I65" s="84"/>
      <c r="J65" s="85"/>
    </row>
    <row r="66" spans="1:10" ht="29" x14ac:dyDescent="0.35">
      <c r="A66" s="80"/>
      <c r="B66" s="79"/>
      <c r="C66" s="118"/>
      <c r="D66" s="37" t="s">
        <v>56</v>
      </c>
      <c r="E66" s="49" t="s">
        <v>116</v>
      </c>
      <c r="F66" s="64" t="s">
        <v>152</v>
      </c>
      <c r="G66" s="82"/>
      <c r="H66" s="84"/>
      <c r="I66" s="84"/>
      <c r="J66" s="85"/>
    </row>
    <row r="67" spans="1:10" ht="29" x14ac:dyDescent="0.35">
      <c r="A67" s="80"/>
      <c r="B67" s="79"/>
      <c r="C67" s="121"/>
      <c r="D67" s="37" t="s">
        <v>57</v>
      </c>
      <c r="E67" s="49" t="s">
        <v>115</v>
      </c>
      <c r="F67" s="65" t="s">
        <v>152</v>
      </c>
      <c r="G67" s="82"/>
      <c r="H67" s="84"/>
      <c r="I67" s="84"/>
      <c r="J67" s="85"/>
    </row>
    <row r="68" spans="1:10" ht="87" x14ac:dyDescent="0.35">
      <c r="A68" s="80"/>
      <c r="B68" s="79"/>
      <c r="C68" s="117" t="s">
        <v>64</v>
      </c>
      <c r="D68" s="37" t="s">
        <v>79</v>
      </c>
      <c r="E68" s="56" t="s">
        <v>140</v>
      </c>
      <c r="F68" s="69" t="s">
        <v>152</v>
      </c>
      <c r="G68" s="82"/>
      <c r="H68" s="84"/>
      <c r="I68" s="84"/>
      <c r="J68" s="85"/>
    </row>
    <row r="69" spans="1:10" ht="29" x14ac:dyDescent="0.35">
      <c r="A69" s="80"/>
      <c r="B69" s="79"/>
      <c r="C69" s="118"/>
      <c r="D69" s="37" t="s">
        <v>80</v>
      </c>
      <c r="E69" s="38" t="s">
        <v>65</v>
      </c>
      <c r="F69" s="67" t="s">
        <v>152</v>
      </c>
      <c r="G69" s="82"/>
      <c r="H69" s="84"/>
      <c r="I69" s="84"/>
      <c r="J69" s="85"/>
    </row>
    <row r="70" spans="1:10" ht="29" x14ac:dyDescent="0.35">
      <c r="A70" s="80"/>
      <c r="B70" s="79"/>
      <c r="C70" s="118"/>
      <c r="D70" s="37" t="s">
        <v>82</v>
      </c>
      <c r="E70" s="38" t="s">
        <v>67</v>
      </c>
      <c r="F70" s="67" t="s">
        <v>152</v>
      </c>
      <c r="G70" s="82"/>
      <c r="H70" s="84"/>
      <c r="I70" s="84"/>
      <c r="J70" s="85"/>
    </row>
    <row r="71" spans="1:10" ht="203" x14ac:dyDescent="0.35">
      <c r="A71" s="80"/>
      <c r="B71" s="79"/>
      <c r="C71" s="120"/>
      <c r="D71" s="42" t="s">
        <v>84</v>
      </c>
      <c r="E71" s="128" t="s">
        <v>117</v>
      </c>
      <c r="F71" s="70" t="s">
        <v>152</v>
      </c>
      <c r="G71" s="82"/>
      <c r="H71" s="84"/>
      <c r="I71" s="84"/>
      <c r="J71" s="85"/>
    </row>
    <row r="72" spans="1:10" ht="246.5" x14ac:dyDescent="0.35">
      <c r="A72" s="80"/>
      <c r="B72" s="79"/>
      <c r="C72" s="120"/>
      <c r="D72" s="54" t="s">
        <v>85</v>
      </c>
      <c r="E72" s="63" t="s">
        <v>148</v>
      </c>
      <c r="F72" s="70" t="s">
        <v>152</v>
      </c>
      <c r="G72" s="82"/>
      <c r="H72" s="84"/>
      <c r="I72" s="84"/>
      <c r="J72" s="85"/>
    </row>
    <row r="73" spans="1:10" ht="58" x14ac:dyDescent="0.35">
      <c r="A73" s="80"/>
      <c r="B73" s="79"/>
      <c r="C73" s="120"/>
      <c r="D73" s="43" t="s">
        <v>86</v>
      </c>
      <c r="E73" s="43" t="s">
        <v>70</v>
      </c>
      <c r="F73" s="70" t="s">
        <v>152</v>
      </c>
      <c r="G73" s="82"/>
      <c r="H73" s="84"/>
      <c r="I73" s="84"/>
      <c r="J73" s="85"/>
    </row>
    <row r="74" spans="1:10" ht="43.5" x14ac:dyDescent="0.35">
      <c r="A74" s="80"/>
      <c r="B74" s="79"/>
      <c r="C74" s="119"/>
      <c r="D74" s="42" t="s">
        <v>87</v>
      </c>
      <c r="E74" s="48" t="s">
        <v>119</v>
      </c>
      <c r="F74" s="67" t="s">
        <v>152</v>
      </c>
      <c r="G74" s="82"/>
      <c r="H74" s="84"/>
      <c r="I74" s="84"/>
      <c r="J74" s="85"/>
    </row>
    <row r="75" spans="1:10" ht="29" x14ac:dyDescent="0.35">
      <c r="A75" s="80"/>
      <c r="B75" s="79"/>
      <c r="C75" s="119"/>
      <c r="D75" s="37" t="s">
        <v>88</v>
      </c>
      <c r="E75" s="49" t="s">
        <v>118</v>
      </c>
      <c r="F75" s="72" t="s">
        <v>152</v>
      </c>
      <c r="G75" s="82"/>
      <c r="H75" s="84"/>
      <c r="I75" s="84"/>
      <c r="J75" s="85"/>
    </row>
    <row r="76" spans="1:10" ht="58" x14ac:dyDescent="0.35">
      <c r="A76" s="80"/>
      <c r="B76" s="79"/>
      <c r="C76" s="119"/>
      <c r="D76" s="37" t="s">
        <v>89</v>
      </c>
      <c r="E76" s="57" t="s">
        <v>74</v>
      </c>
      <c r="F76" s="71" t="s">
        <v>152</v>
      </c>
      <c r="G76" s="82"/>
      <c r="H76" s="84"/>
      <c r="I76" s="84"/>
      <c r="J76" s="85"/>
    </row>
    <row r="77" spans="1:10" ht="15.5" x14ac:dyDescent="0.35">
      <c r="A77" s="73" t="s">
        <v>121</v>
      </c>
      <c r="B77" s="74"/>
      <c r="C77" s="75" t="s">
        <v>124</v>
      </c>
      <c r="D77" s="76"/>
      <c r="E77" s="76"/>
      <c r="F77" s="76"/>
      <c r="G77" s="76"/>
      <c r="H77" s="76"/>
      <c r="I77" s="76"/>
      <c r="J77" s="77"/>
    </row>
    <row r="78" spans="1:10" ht="72.5" x14ac:dyDescent="0.35">
      <c r="A78" s="90" t="s">
        <v>122</v>
      </c>
      <c r="B78" s="91"/>
      <c r="C78" s="92" t="s">
        <v>11</v>
      </c>
      <c r="D78" s="37" t="s">
        <v>90</v>
      </c>
      <c r="E78" s="47" t="s">
        <v>123</v>
      </c>
      <c r="F78" s="1" t="s">
        <v>152</v>
      </c>
      <c r="G78" s="94"/>
      <c r="H78" s="83">
        <v>1</v>
      </c>
      <c r="I78" s="83" t="s">
        <v>12</v>
      </c>
      <c r="J78" s="95">
        <f>G78*H78</f>
        <v>0</v>
      </c>
    </row>
    <row r="79" spans="1:10" ht="43.5" x14ac:dyDescent="0.35">
      <c r="A79" s="80"/>
      <c r="B79" s="79"/>
      <c r="C79" s="93"/>
      <c r="D79" s="37" t="s">
        <v>91</v>
      </c>
      <c r="E79" s="46" t="s">
        <v>92</v>
      </c>
      <c r="F79" s="1" t="s">
        <v>152</v>
      </c>
      <c r="G79" s="81"/>
      <c r="H79" s="84"/>
      <c r="I79" s="84"/>
      <c r="J79" s="85"/>
    </row>
    <row r="80" spans="1:10" ht="43.5" x14ac:dyDescent="0.35">
      <c r="A80" s="80"/>
      <c r="B80" s="79"/>
      <c r="C80" s="93"/>
      <c r="D80" s="37" t="s">
        <v>93</v>
      </c>
      <c r="E80" s="36" t="s">
        <v>94</v>
      </c>
      <c r="F80" s="25" t="s">
        <v>152</v>
      </c>
      <c r="G80" s="81"/>
      <c r="H80" s="84"/>
      <c r="I80" s="84"/>
      <c r="J80" s="85"/>
    </row>
    <row r="81" spans="1:10" ht="43.5" x14ac:dyDescent="0.35">
      <c r="A81" s="80"/>
      <c r="B81" s="79"/>
      <c r="C81" s="35"/>
      <c r="D81" s="37" t="s">
        <v>95</v>
      </c>
      <c r="E81" s="36" t="s">
        <v>96</v>
      </c>
      <c r="F81" s="40" t="s">
        <v>152</v>
      </c>
      <c r="G81" s="82"/>
      <c r="H81" s="84"/>
      <c r="I81" s="84"/>
      <c r="J81" s="85"/>
    </row>
    <row r="82" spans="1:10" ht="43.5" x14ac:dyDescent="0.35">
      <c r="A82" s="80"/>
      <c r="B82" s="79"/>
      <c r="C82" s="35"/>
      <c r="D82" s="37" t="s">
        <v>98</v>
      </c>
      <c r="E82" s="36" t="s">
        <v>99</v>
      </c>
      <c r="F82" s="40" t="s">
        <v>152</v>
      </c>
      <c r="G82" s="82"/>
      <c r="H82" s="84"/>
      <c r="I82" s="84"/>
      <c r="J82" s="85"/>
    </row>
    <row r="83" spans="1:10" ht="72.5" x14ac:dyDescent="0.35">
      <c r="A83" s="80"/>
      <c r="B83" s="79"/>
      <c r="C83" s="35"/>
      <c r="D83" s="37" t="s">
        <v>100</v>
      </c>
      <c r="E83" s="36" t="s">
        <v>101</v>
      </c>
      <c r="F83" s="40" t="s">
        <v>152</v>
      </c>
      <c r="G83" s="82"/>
      <c r="H83" s="89"/>
      <c r="I83" s="84"/>
      <c r="J83" s="85"/>
    </row>
    <row r="84" spans="1:10" ht="15.5" x14ac:dyDescent="0.35">
      <c r="A84" s="73" t="s">
        <v>127</v>
      </c>
      <c r="B84" s="74"/>
      <c r="C84" s="75" t="s">
        <v>154</v>
      </c>
      <c r="D84" s="76"/>
      <c r="E84" s="76"/>
      <c r="F84" s="76"/>
      <c r="G84" s="76"/>
      <c r="H84" s="76"/>
      <c r="I84" s="76"/>
      <c r="J84" s="77"/>
    </row>
    <row r="85" spans="1:10" ht="174" x14ac:dyDescent="0.35">
      <c r="A85" s="78" t="s">
        <v>128</v>
      </c>
      <c r="B85" s="79"/>
      <c r="C85" s="86" t="s">
        <v>129</v>
      </c>
      <c r="D85" s="60" t="s">
        <v>131</v>
      </c>
      <c r="E85" s="61" t="s">
        <v>142</v>
      </c>
      <c r="F85" s="1" t="s">
        <v>152</v>
      </c>
      <c r="G85" s="81"/>
      <c r="H85" s="83">
        <v>1</v>
      </c>
      <c r="I85" s="83" t="s">
        <v>155</v>
      </c>
      <c r="J85" s="85">
        <f>G85*H85</f>
        <v>0</v>
      </c>
    </row>
    <row r="86" spans="1:10" ht="101.5" x14ac:dyDescent="0.35">
      <c r="A86" s="80"/>
      <c r="B86" s="79"/>
      <c r="C86" s="87"/>
      <c r="D86" s="59" t="s">
        <v>130</v>
      </c>
      <c r="E86" s="62" t="s">
        <v>143</v>
      </c>
      <c r="F86" s="25" t="s">
        <v>152</v>
      </c>
      <c r="G86" s="81"/>
      <c r="H86" s="84"/>
      <c r="I86" s="84"/>
      <c r="J86" s="85"/>
    </row>
    <row r="87" spans="1:10" ht="159.5" x14ac:dyDescent="0.35">
      <c r="A87" s="80"/>
      <c r="B87" s="79"/>
      <c r="C87" s="87"/>
      <c r="D87" s="59" t="s">
        <v>132</v>
      </c>
      <c r="E87" s="62" t="s">
        <v>144</v>
      </c>
      <c r="F87" s="40" t="s">
        <v>152</v>
      </c>
      <c r="G87" s="82"/>
      <c r="H87" s="84"/>
      <c r="I87" s="84"/>
      <c r="J87" s="85"/>
    </row>
    <row r="88" spans="1:10" ht="87" x14ac:dyDescent="0.35">
      <c r="A88" s="80"/>
      <c r="B88" s="79"/>
      <c r="C88" s="87"/>
      <c r="D88" s="59" t="s">
        <v>133</v>
      </c>
      <c r="E88" s="62" t="s">
        <v>145</v>
      </c>
      <c r="F88" s="40" t="s">
        <v>152</v>
      </c>
      <c r="G88" s="82"/>
      <c r="H88" s="84"/>
      <c r="I88" s="84"/>
      <c r="J88" s="85"/>
    </row>
    <row r="89" spans="1:10" ht="159.5" x14ac:dyDescent="0.35">
      <c r="A89" s="80"/>
      <c r="B89" s="79"/>
      <c r="C89" s="87"/>
      <c r="D89" s="59" t="s">
        <v>146</v>
      </c>
      <c r="E89" s="62" t="s">
        <v>149</v>
      </c>
      <c r="F89" s="40" t="s">
        <v>152</v>
      </c>
      <c r="G89" s="82"/>
      <c r="H89" s="84"/>
      <c r="I89" s="84"/>
      <c r="J89" s="85"/>
    </row>
    <row r="90" spans="1:10" ht="116" x14ac:dyDescent="0.35">
      <c r="A90" s="80"/>
      <c r="B90" s="79"/>
      <c r="C90" s="88"/>
      <c r="D90" s="59" t="s">
        <v>147</v>
      </c>
      <c r="E90" s="62" t="s">
        <v>150</v>
      </c>
      <c r="F90" s="40" t="s">
        <v>152</v>
      </c>
      <c r="G90" s="82"/>
      <c r="H90" s="89"/>
      <c r="I90" s="84"/>
      <c r="J90" s="85"/>
    </row>
    <row r="91" spans="1:10" ht="15.5" x14ac:dyDescent="0.35">
      <c r="A91" s="114" t="s">
        <v>13</v>
      </c>
      <c r="B91" s="115"/>
      <c r="C91" s="115"/>
      <c r="D91" s="115"/>
      <c r="E91" s="115"/>
      <c r="F91" s="115"/>
      <c r="G91" s="115"/>
      <c r="H91" s="115"/>
      <c r="I91" s="116"/>
      <c r="J91" s="22">
        <f>SUM(J9:J90)</f>
        <v>0</v>
      </c>
    </row>
    <row r="92" spans="1:10" ht="15.5" x14ac:dyDescent="0.35">
      <c r="A92" s="114" t="s">
        <v>14</v>
      </c>
      <c r="B92" s="115"/>
      <c r="C92" s="115"/>
      <c r="D92" s="115"/>
      <c r="E92" s="115"/>
      <c r="F92" s="115"/>
      <c r="G92" s="115"/>
      <c r="H92" s="115"/>
      <c r="I92" s="116"/>
      <c r="J92" s="23"/>
    </row>
    <row r="93" spans="1:10" ht="15.5" x14ac:dyDescent="0.35">
      <c r="A93" s="114" t="s">
        <v>15</v>
      </c>
      <c r="B93" s="115"/>
      <c r="C93" s="115"/>
      <c r="D93" s="115"/>
      <c r="E93" s="115"/>
      <c r="F93" s="115"/>
      <c r="G93" s="115"/>
      <c r="H93" s="115"/>
      <c r="I93" s="116"/>
      <c r="J93" s="22">
        <f>J91+J92</f>
        <v>0</v>
      </c>
    </row>
    <row r="94" spans="1:10" ht="16" thickBot="1" x14ac:dyDescent="0.4">
      <c r="A94" s="111" t="s">
        <v>16</v>
      </c>
      <c r="B94" s="112"/>
      <c r="C94" s="112"/>
      <c r="D94" s="112"/>
      <c r="E94" s="112"/>
      <c r="F94" s="112"/>
      <c r="G94" s="112"/>
      <c r="H94" s="112"/>
      <c r="I94" s="113"/>
      <c r="J94" s="24"/>
    </row>
    <row r="95" spans="1:10" ht="15.5" x14ac:dyDescent="0.35">
      <c r="A95" s="2"/>
      <c r="B95" s="2"/>
      <c r="C95" s="2"/>
      <c r="D95" s="2"/>
      <c r="E95" s="2"/>
      <c r="F95" s="3"/>
      <c r="G95" s="3"/>
      <c r="H95" s="2"/>
      <c r="I95" s="3"/>
      <c r="J95" s="4"/>
    </row>
    <row r="96" spans="1:10" x14ac:dyDescent="0.35">
      <c r="A96" s="110" t="s">
        <v>17</v>
      </c>
      <c r="B96" s="110"/>
      <c r="C96" s="110"/>
      <c r="D96" s="110"/>
      <c r="E96" s="110"/>
      <c r="F96" s="110"/>
      <c r="G96" s="110"/>
      <c r="H96" s="110"/>
      <c r="I96" s="110"/>
      <c r="J96" s="110"/>
    </row>
    <row r="97" spans="1:10" ht="75" customHeight="1" x14ac:dyDescent="0.35">
      <c r="A97" s="110"/>
      <c r="B97" s="110"/>
      <c r="C97" s="110"/>
      <c r="D97" s="110"/>
      <c r="E97" s="110"/>
      <c r="F97" s="110"/>
      <c r="G97" s="110"/>
      <c r="H97" s="110"/>
      <c r="I97" s="110"/>
      <c r="J97" s="110"/>
    </row>
    <row r="98" spans="1:10" ht="15.5" x14ac:dyDescent="0.35">
      <c r="A98" s="6"/>
      <c r="B98" s="6"/>
      <c r="C98" s="6"/>
      <c r="D98" s="6"/>
      <c r="E98" s="6"/>
      <c r="F98" s="6"/>
      <c r="G98" s="6"/>
      <c r="H98" s="6"/>
      <c r="I98" s="6"/>
      <c r="J98" s="6"/>
    </row>
    <row r="99" spans="1:10" x14ac:dyDescent="0.35">
      <c r="H99" s="10"/>
      <c r="I99" s="10"/>
      <c r="J99" s="11"/>
    </row>
    <row r="100" spans="1:10" x14ac:dyDescent="0.35">
      <c r="H100" s="10"/>
      <c r="I100" s="10"/>
      <c r="J100" s="11"/>
    </row>
    <row r="101" spans="1:10" x14ac:dyDescent="0.35">
      <c r="H101" s="10"/>
      <c r="I101" s="10"/>
      <c r="J101" s="11"/>
    </row>
    <row r="102" spans="1:10" x14ac:dyDescent="0.35">
      <c r="H102" s="10"/>
      <c r="I102" s="10"/>
      <c r="J102" s="11"/>
    </row>
    <row r="103" spans="1:10" x14ac:dyDescent="0.35">
      <c r="H103" s="10"/>
      <c r="I103" s="10"/>
      <c r="J103" s="11"/>
    </row>
    <row r="104" spans="1:10" x14ac:dyDescent="0.35">
      <c r="H104" s="10"/>
      <c r="I104" s="10"/>
      <c r="J104" s="11"/>
    </row>
    <row r="105" spans="1:10" x14ac:dyDescent="0.35">
      <c r="H105" s="10"/>
      <c r="I105" s="10"/>
      <c r="J105" s="11"/>
    </row>
    <row r="106" spans="1:10" x14ac:dyDescent="0.35">
      <c r="H106" s="10"/>
      <c r="I106" s="10"/>
      <c r="J106" s="11"/>
    </row>
    <row r="107" spans="1:10" x14ac:dyDescent="0.35">
      <c r="H107" s="10"/>
      <c r="I107" s="10"/>
      <c r="J107" s="11"/>
    </row>
    <row r="108" spans="1:10" x14ac:dyDescent="0.35">
      <c r="H108" s="10"/>
      <c r="I108" s="10"/>
      <c r="J108" s="11"/>
    </row>
  </sheetData>
  <sheetProtection algorithmName="SHA-512" hashValue="1FNXoxdTZ1k0FNumj/iE/ZFH4ttoyCxan0AVG4dgexohKNbrM/UPsmobRHhqT5U/Qp+CWaTJYZYr80sHjh3C3w==" saltValue="QxYxk4kEh1nbo7kA1BTjJA==" spinCount="100000" sheet="1" objects="1" scenarios="1"/>
  <mergeCells count="60">
    <mergeCell ref="A47:B47"/>
    <mergeCell ref="C47:J47"/>
    <mergeCell ref="A40:B40"/>
    <mergeCell ref="A41:B46"/>
    <mergeCell ref="A48:B76"/>
    <mergeCell ref="C48:C59"/>
    <mergeCell ref="G48:G76"/>
    <mergeCell ref="H48:H76"/>
    <mergeCell ref="I48:I76"/>
    <mergeCell ref="J48:J76"/>
    <mergeCell ref="C60:C67"/>
    <mergeCell ref="C68:C76"/>
    <mergeCell ref="G6:G7"/>
    <mergeCell ref="I6:I7"/>
    <mergeCell ref="C40:J40"/>
    <mergeCell ref="C41:C43"/>
    <mergeCell ref="G41:G46"/>
    <mergeCell ref="H41:H46"/>
    <mergeCell ref="I41:I46"/>
    <mergeCell ref="J41:J46"/>
    <mergeCell ref="C9:C20"/>
    <mergeCell ref="C28:C39"/>
    <mergeCell ref="C21:C27"/>
    <mergeCell ref="A96:J97"/>
    <mergeCell ref="A94:I94"/>
    <mergeCell ref="A93:I93"/>
    <mergeCell ref="A92:I92"/>
    <mergeCell ref="A91:I91"/>
    <mergeCell ref="A1:J1"/>
    <mergeCell ref="J9:J39"/>
    <mergeCell ref="A9:B39"/>
    <mergeCell ref="G9:G39"/>
    <mergeCell ref="H9:H39"/>
    <mergeCell ref="I9:I39"/>
    <mergeCell ref="A7:B7"/>
    <mergeCell ref="C8:J8"/>
    <mergeCell ref="J6:J7"/>
    <mergeCell ref="A8:B8"/>
    <mergeCell ref="H6:H7"/>
    <mergeCell ref="A6:E6"/>
    <mergeCell ref="A2:J2"/>
    <mergeCell ref="A3:D3"/>
    <mergeCell ref="E3:J3"/>
    <mergeCell ref="C7:E7"/>
    <mergeCell ref="A77:B77"/>
    <mergeCell ref="C77:J77"/>
    <mergeCell ref="A78:B83"/>
    <mergeCell ref="C78:C80"/>
    <mergeCell ref="G78:G83"/>
    <mergeCell ref="H78:H83"/>
    <mergeCell ref="I78:I83"/>
    <mergeCell ref="J78:J83"/>
    <mergeCell ref="A84:B84"/>
    <mergeCell ref="C84:J84"/>
    <mergeCell ref="A85:B90"/>
    <mergeCell ref="G85:G90"/>
    <mergeCell ref="I85:I90"/>
    <mergeCell ref="J85:J90"/>
    <mergeCell ref="C85:C90"/>
    <mergeCell ref="H85:H90"/>
  </mergeCells>
  <pageMargins left="0.23622047244094491" right="0.23622047244094491" top="0.74803149606299213" bottom="0.74803149606299213" header="0.31496062992125984" footer="0.31496062992125984"/>
  <pageSetup scale="56"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J94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E26" sqref="E26"/>
    </sheetView>
  </sheetViews>
  <sheetFormatPr defaultRowHeight="14.5" x14ac:dyDescent="0.35"/>
  <sheetData>
    <row r="1" spans="1:1" x14ac:dyDescent="0.35">
      <c r="A1" t="s">
        <v>18</v>
      </c>
    </row>
    <row r="2" spans="1:1" x14ac:dyDescent="0.35">
      <c r="A2" t="s">
        <v>19</v>
      </c>
    </row>
    <row r="3" spans="1:1" x14ac:dyDescent="0.35">
      <c r="A3" t="s">
        <v>151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4" sqref="A4:I4"/>
    </sheetView>
  </sheetViews>
  <sheetFormatPr defaultRowHeight="14.5" x14ac:dyDescent="0.35"/>
  <cols>
    <col min="1" max="1" width="8.90625" customWidth="1"/>
    <col min="9" max="9" width="29.90625" customWidth="1"/>
  </cols>
  <sheetData>
    <row r="1" spans="1:9" x14ac:dyDescent="0.35">
      <c r="A1" s="123"/>
      <c r="B1" s="123"/>
      <c r="C1" s="123"/>
      <c r="D1" s="123"/>
      <c r="E1" s="123"/>
      <c r="F1" s="123"/>
      <c r="G1" s="123"/>
      <c r="H1" s="123"/>
      <c r="I1" s="123"/>
    </row>
    <row r="2" spans="1:9" ht="18.5" x14ac:dyDescent="0.45">
      <c r="A2" s="127" t="s">
        <v>20</v>
      </c>
      <c r="B2" s="127"/>
      <c r="C2" s="127"/>
      <c r="D2" s="127"/>
      <c r="E2" s="127"/>
      <c r="F2" s="127"/>
      <c r="G2" s="127"/>
      <c r="H2" s="127"/>
      <c r="I2" s="127"/>
    </row>
    <row r="3" spans="1:9" x14ac:dyDescent="0.35">
      <c r="A3" s="123"/>
      <c r="B3" s="123"/>
      <c r="C3" s="123"/>
      <c r="D3" s="123"/>
      <c r="E3" s="123"/>
      <c r="F3" s="123"/>
      <c r="G3" s="123"/>
      <c r="H3" s="123"/>
      <c r="I3" s="123"/>
    </row>
    <row r="4" spans="1:9" ht="42" customHeight="1" x14ac:dyDescent="0.35">
      <c r="A4" s="124" t="s">
        <v>21</v>
      </c>
      <c r="B4" s="124"/>
      <c r="C4" s="124"/>
      <c r="D4" s="124"/>
      <c r="E4" s="124"/>
      <c r="F4" s="124"/>
      <c r="G4" s="124"/>
      <c r="H4" s="124"/>
      <c r="I4" s="124"/>
    </row>
    <row r="5" spans="1:9" x14ac:dyDescent="0.35">
      <c r="A5" s="123"/>
      <c r="B5" s="123"/>
      <c r="C5" s="123"/>
      <c r="D5" s="123"/>
      <c r="E5" s="123"/>
      <c r="F5" s="123"/>
      <c r="G5" s="123"/>
      <c r="H5" s="123"/>
      <c r="I5" s="123"/>
    </row>
    <row r="6" spans="1:9" ht="16.5" customHeight="1" x14ac:dyDescent="0.35">
      <c r="A6" s="126" t="s">
        <v>22</v>
      </c>
      <c r="B6" s="126"/>
      <c r="C6" s="126"/>
      <c r="D6" s="126"/>
      <c r="E6" s="126"/>
      <c r="F6" s="126"/>
      <c r="G6" s="126"/>
      <c r="H6" s="126"/>
      <c r="I6" s="126"/>
    </row>
    <row r="7" spans="1:9" x14ac:dyDescent="0.35">
      <c r="A7" s="123"/>
      <c r="B7" s="123"/>
      <c r="C7" s="123"/>
      <c r="D7" s="123"/>
      <c r="E7" s="123"/>
      <c r="F7" s="123"/>
      <c r="G7" s="123"/>
      <c r="H7" s="123"/>
      <c r="I7" s="123"/>
    </row>
    <row r="8" spans="1:9" ht="43.5" customHeight="1" x14ac:dyDescent="0.35">
      <c r="A8" s="124" t="s">
        <v>23</v>
      </c>
      <c r="B8" s="124"/>
      <c r="C8" s="124"/>
      <c r="D8" s="124"/>
      <c r="E8" s="124"/>
      <c r="F8" s="124"/>
      <c r="G8" s="124"/>
      <c r="H8" s="124"/>
      <c r="I8" s="124"/>
    </row>
    <row r="9" spans="1:9" x14ac:dyDescent="0.35">
      <c r="A9" s="123"/>
      <c r="B9" s="123"/>
      <c r="C9" s="123"/>
      <c r="D9" s="123"/>
      <c r="E9" s="123"/>
      <c r="F9" s="123"/>
      <c r="G9" s="123"/>
      <c r="H9" s="123"/>
      <c r="I9" s="123"/>
    </row>
    <row r="10" spans="1:9" ht="141.75" customHeight="1" x14ac:dyDescent="0.35">
      <c r="A10" s="124" t="s">
        <v>24</v>
      </c>
      <c r="B10" s="124"/>
      <c r="C10" s="124"/>
      <c r="D10" s="124"/>
      <c r="E10" s="124"/>
      <c r="F10" s="124"/>
      <c r="G10" s="124"/>
      <c r="H10" s="124"/>
      <c r="I10" s="124"/>
    </row>
    <row r="11" spans="1:9" ht="162" customHeight="1" x14ac:dyDescent="0.35">
      <c r="A11" s="125" t="s">
        <v>25</v>
      </c>
      <c r="B11" s="125"/>
      <c r="C11" s="125"/>
      <c r="D11" s="125"/>
      <c r="E11" s="125"/>
      <c r="F11" s="125"/>
      <c r="G11" s="125"/>
      <c r="H11" s="125"/>
      <c r="I11" s="125"/>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C10111-732A-4D7D-8ECA-0F348BCF4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F5B572-B19D-463D-A2CF-65B60FF1BDD0}">
  <ds:schemaRefs>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purl.org/dc/elements/1.1/"/>
    <ds:schemaRef ds:uri="http://www.w3.org/XML/1998/namespace"/>
    <ds:schemaRef ds:uri="19221d4b-0f1e-481e-82bd-62a3fab203e6"/>
    <ds:schemaRef ds:uri="http://schemas.microsoft.com/office/2006/documentManagement/types"/>
    <ds:schemaRef ds:uri="http://purl.org/dc/dcmitype/"/>
    <ds:schemaRef ds:uri="8a43cbb5-00db-4d84-b9fa-69127a2986b6"/>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2022-05-27T10:27:31Z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